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3"/>
  </bookViews>
  <sheets>
    <sheet name="Прил. 2" sheetId="2" r:id="rId1"/>
    <sheet name="Прил. 3" sheetId="26" r:id="rId2"/>
    <sheet name="Прил. 5 (2)" sheetId="23" r:id="rId3"/>
    <sheet name="Прил. 7  (2)" sheetId="24" r:id="rId4"/>
  </sheets>
  <externalReferences>
    <externalReference r:id="rId5"/>
  </externalReferences>
  <definedNames>
    <definedName name="_xlnm.Print_Titles" localSheetId="0">'Прил. 2'!$8:$10</definedName>
    <definedName name="_xlnm.Print_Titles" localSheetId="2">'Прил. 5 (2)'!$15:$18</definedName>
    <definedName name="_xlnm.Print_Titles" localSheetId="3">'Прил. 7  (2)'!$16:$18</definedName>
    <definedName name="_xlnm.Print_Area" localSheetId="0">'Прил. 2'!$A$2:$H$65</definedName>
    <definedName name="_xlnm.Print_Area" localSheetId="1">'Прил. 3'!$A$1:$E$16</definedName>
    <definedName name="_xlnm.Print_Area" localSheetId="2">'Прил. 5 (2)'!$A$2:$L$172</definedName>
    <definedName name="_xlnm.Print_Area" localSheetId="3">'Прил. 7  (2)'!$A$3:$F$97</definedName>
  </definedNames>
  <calcPr calcId="124519"/>
</workbook>
</file>

<file path=xl/calcChain.xml><?xml version="1.0" encoding="utf-8"?>
<calcChain xmlns="http://schemas.openxmlformats.org/spreadsheetml/2006/main">
  <c r="I161" i="23"/>
  <c r="D59" i="24"/>
  <c r="D56"/>
  <c r="D37"/>
  <c r="C37" s="1"/>
  <c r="D34"/>
  <c r="F55"/>
  <c r="E55"/>
  <c r="D58"/>
  <c r="D55"/>
  <c r="D33"/>
  <c r="D36"/>
  <c r="Q108" i="23"/>
  <c r="M114"/>
  <c r="I104" l="1"/>
  <c r="L130" l="1"/>
  <c r="K130"/>
  <c r="J130"/>
  <c r="I130"/>
  <c r="I87"/>
  <c r="I89" l="1"/>
  <c r="L146"/>
  <c r="L145"/>
  <c r="O112"/>
  <c r="O113" s="1"/>
  <c r="K103"/>
  <c r="J103"/>
  <c r="L33"/>
  <c r="I34"/>
  <c r="L34" s="1"/>
  <c r="I33"/>
  <c r="M52"/>
  <c r="L77"/>
  <c r="L76"/>
  <c r="K75"/>
  <c r="J75"/>
  <c r="I75"/>
  <c r="L74"/>
  <c r="L73"/>
  <c r="K72"/>
  <c r="J72"/>
  <c r="I72"/>
  <c r="L71"/>
  <c r="L70"/>
  <c r="K69"/>
  <c r="J69"/>
  <c r="I69"/>
  <c r="L68"/>
  <c r="L67"/>
  <c r="K66"/>
  <c r="J66"/>
  <c r="I66"/>
  <c r="L65"/>
  <c r="L64"/>
  <c r="K63"/>
  <c r="J63"/>
  <c r="I63"/>
  <c r="L62"/>
  <c r="L61"/>
  <c r="K60"/>
  <c r="J60"/>
  <c r="I60"/>
  <c r="L59"/>
  <c r="I57"/>
  <c r="L58"/>
  <c r="K57"/>
  <c r="J57"/>
  <c r="L56"/>
  <c r="I54"/>
  <c r="L55"/>
  <c r="K54"/>
  <c r="J54"/>
  <c r="L53"/>
  <c r="L52"/>
  <c r="K51"/>
  <c r="J51"/>
  <c r="L131"/>
  <c r="L72" l="1"/>
  <c r="L75"/>
  <c r="L63"/>
  <c r="L54"/>
  <c r="L60"/>
  <c r="L69"/>
  <c r="L66"/>
  <c r="L57"/>
  <c r="L51"/>
  <c r="I51"/>
  <c r="I107" l="1"/>
  <c r="L107" s="1"/>
  <c r="I128"/>
  <c r="I129"/>
  <c r="I127"/>
  <c r="Q142"/>
  <c r="P142"/>
  <c r="P141"/>
  <c r="L144"/>
  <c r="O143"/>
  <c r="L157"/>
  <c r="I103" l="1"/>
  <c r="D26" i="24"/>
  <c r="N128" i="23"/>
  <c r="N126"/>
  <c r="L147"/>
  <c r="L143"/>
  <c r="I121"/>
  <c r="I25"/>
  <c r="Q137"/>
  <c r="Q136"/>
  <c r="O136"/>
  <c r="L142"/>
  <c r="L141"/>
  <c r="I140"/>
  <c r="L140" s="1"/>
  <c r="L139"/>
  <c r="L138"/>
  <c r="I137"/>
  <c r="L137" s="1"/>
  <c r="I134"/>
  <c r="L134" s="1"/>
  <c r="L136"/>
  <c r="L135"/>
  <c r="L133"/>
  <c r="I124"/>
  <c r="D23" i="24" s="1"/>
  <c r="Q138" i="23" l="1"/>
  <c r="P20"/>
  <c r="M17"/>
  <c r="M160"/>
  <c r="I90"/>
  <c r="O97"/>
  <c r="I86"/>
  <c r="L132"/>
  <c r="D60" i="24"/>
  <c r="L129" i="23" l="1"/>
  <c r="L128"/>
  <c r="L127"/>
  <c r="L126"/>
  <c r="I155"/>
  <c r="N152" s="1"/>
  <c r="L78"/>
  <c r="I149"/>
  <c r="I88"/>
  <c r="I117"/>
  <c r="L125"/>
  <c r="L93"/>
  <c r="I148" l="1"/>
  <c r="L149"/>
  <c r="I160"/>
  <c r="L162" l="1"/>
  <c r="L161"/>
  <c r="L160"/>
  <c r="I92" l="1"/>
  <c r="L123"/>
  <c r="L120"/>
  <c r="I119"/>
  <c r="L124"/>
  <c r="L79"/>
  <c r="I24"/>
  <c r="D25" i="24" l="1"/>
  <c r="N25" i="23"/>
  <c r="N35"/>
  <c r="M141"/>
  <c r="M143" s="1"/>
  <c r="M140"/>
  <c r="S96"/>
  <c r="R129"/>
  <c r="M123"/>
  <c r="L122"/>
  <c r="D75" i="24"/>
  <c r="D88"/>
  <c r="F86"/>
  <c r="E86"/>
  <c r="D86"/>
  <c r="C85"/>
  <c r="C84"/>
  <c r="C83"/>
  <c r="C82"/>
  <c r="C81"/>
  <c r="C80"/>
  <c r="C79"/>
  <c r="C78"/>
  <c r="K171" i="23"/>
  <c r="J171"/>
  <c r="I171"/>
  <c r="H54" i="24" l="1"/>
  <c r="C86"/>
  <c r="E75"/>
  <c r="F75"/>
  <c r="C77"/>
  <c r="C75" s="1"/>
  <c r="L170" i="23"/>
  <c r="L171" s="1"/>
  <c r="U148"/>
  <c r="N89"/>
  <c r="N86" s="1"/>
  <c r="O86" s="1"/>
  <c r="T19" l="1"/>
  <c r="T18"/>
  <c r="N153"/>
  <c r="Q153" l="1"/>
  <c r="O121"/>
  <c r="P86" l="1"/>
  <c r="P87" s="1"/>
  <c r="P88" s="1"/>
  <c r="D27" i="24"/>
  <c r="F33"/>
  <c r="E33"/>
  <c r="K163" i="23"/>
  <c r="J163"/>
  <c r="I163"/>
  <c r="I158" s="1"/>
  <c r="F66" i="24" l="1"/>
  <c r="K158" i="23"/>
  <c r="E66" i="24"/>
  <c r="J158" i="23"/>
  <c r="D66" i="24"/>
  <c r="G22" s="1"/>
  <c r="L163" i="23"/>
  <c r="L121"/>
  <c r="L119"/>
  <c r="L117"/>
  <c r="I152"/>
  <c r="M81" s="1"/>
  <c r="L153"/>
  <c r="P89" l="1"/>
  <c r="F58" i="24"/>
  <c r="F25" s="1"/>
  <c r="E58"/>
  <c r="E25" s="1"/>
  <c r="L89" i="23"/>
  <c r="D53" i="24" l="1"/>
  <c r="L90" i="23"/>
  <c r="L150" l="1"/>
  <c r="E64" i="24"/>
  <c r="G33"/>
  <c r="C69"/>
  <c r="C24"/>
  <c r="C27"/>
  <c r="C28"/>
  <c r="C29"/>
  <c r="C30"/>
  <c r="F31"/>
  <c r="E34"/>
  <c r="F34"/>
  <c r="F23" s="1"/>
  <c r="C35"/>
  <c r="C38"/>
  <c r="C39"/>
  <c r="C40"/>
  <c r="C41"/>
  <c r="D44"/>
  <c r="D22" s="1"/>
  <c r="E44"/>
  <c r="F44"/>
  <c r="F22" s="1"/>
  <c r="F20" s="1"/>
  <c r="C46"/>
  <c r="C47"/>
  <c r="C48"/>
  <c r="C49"/>
  <c r="C50"/>
  <c r="C51"/>
  <c r="C52"/>
  <c r="C56"/>
  <c r="C57"/>
  <c r="G36"/>
  <c r="F53"/>
  <c r="C59"/>
  <c r="C60"/>
  <c r="C61"/>
  <c r="C62"/>
  <c r="C63"/>
  <c r="C67"/>
  <c r="C68"/>
  <c r="C70"/>
  <c r="C71"/>
  <c r="C72"/>
  <c r="C73"/>
  <c r="C74"/>
  <c r="C88"/>
  <c r="C89"/>
  <c r="C90"/>
  <c r="C91"/>
  <c r="C92"/>
  <c r="C93"/>
  <c r="C94"/>
  <c r="C95"/>
  <c r="C96"/>
  <c r="E23" l="1"/>
  <c r="C34"/>
  <c r="F45"/>
  <c r="E45"/>
  <c r="E22"/>
  <c r="K21" s="1"/>
  <c r="E42"/>
  <c r="D42"/>
  <c r="F42"/>
  <c r="C36"/>
  <c r="I27"/>
  <c r="D45"/>
  <c r="C45" s="1"/>
  <c r="C23"/>
  <c r="C44"/>
  <c r="D31"/>
  <c r="C58"/>
  <c r="F64"/>
  <c r="C55"/>
  <c r="E53"/>
  <c r="C66"/>
  <c r="D64"/>
  <c r="E31"/>
  <c r="C33"/>
  <c r="C42" l="1"/>
  <c r="D20"/>
  <c r="C31"/>
  <c r="C22"/>
  <c r="G53"/>
  <c r="C53"/>
  <c r="C25"/>
  <c r="E20"/>
  <c r="C64"/>
  <c r="C26"/>
  <c r="G28"/>
  <c r="I18" l="1"/>
  <c r="I19"/>
  <c r="K20"/>
  <c r="K22"/>
  <c r="G20"/>
  <c r="C20" l="1"/>
  <c r="K22" i="23"/>
  <c r="K23" s="1"/>
  <c r="L24"/>
  <c r="L25"/>
  <c r="L26"/>
  <c r="L29"/>
  <c r="L30"/>
  <c r="L31"/>
  <c r="I35"/>
  <c r="N54" s="1"/>
  <c r="J35"/>
  <c r="K35"/>
  <c r="K32" s="1"/>
  <c r="L36"/>
  <c r="L37"/>
  <c r="L45"/>
  <c r="L46"/>
  <c r="L47"/>
  <c r="L48"/>
  <c r="I80"/>
  <c r="I81" s="1"/>
  <c r="J80"/>
  <c r="J81" s="1"/>
  <c r="K80"/>
  <c r="K81" s="1"/>
  <c r="L80"/>
  <c r="I85"/>
  <c r="J85"/>
  <c r="K85"/>
  <c r="L86"/>
  <c r="L88"/>
  <c r="I91"/>
  <c r="J91"/>
  <c r="J87" s="1"/>
  <c r="K91"/>
  <c r="K87" s="1"/>
  <c r="L92"/>
  <c r="L94"/>
  <c r="L95"/>
  <c r="L96"/>
  <c r="L97"/>
  <c r="L98"/>
  <c r="L99"/>
  <c r="L100"/>
  <c r="L101"/>
  <c r="L104"/>
  <c r="L103" s="1"/>
  <c r="L105"/>
  <c r="L106"/>
  <c r="L118"/>
  <c r="L151"/>
  <c r="J152"/>
  <c r="J148" s="1"/>
  <c r="K152"/>
  <c r="K148" s="1"/>
  <c r="L154"/>
  <c r="L155"/>
  <c r="L156"/>
  <c r="M156"/>
  <c r="J159"/>
  <c r="K159"/>
  <c r="L164"/>
  <c r="L165"/>
  <c r="L166"/>
  <c r="L167"/>
  <c r="L168"/>
  <c r="J169"/>
  <c r="K169"/>
  <c r="J22" l="1"/>
  <c r="J23" s="1"/>
  <c r="J32"/>
  <c r="I32"/>
  <c r="I22" s="1"/>
  <c r="I23" s="1"/>
  <c r="R85"/>
  <c r="V84"/>
  <c r="L87"/>
  <c r="V35"/>
  <c r="I159"/>
  <c r="M162"/>
  <c r="M163" s="1"/>
  <c r="L35"/>
  <c r="L81"/>
  <c r="L44"/>
  <c r="L91"/>
  <c r="L169"/>
  <c r="L158"/>
  <c r="L159" s="1"/>
  <c r="K83"/>
  <c r="L85"/>
  <c r="J83"/>
  <c r="J84"/>
  <c r="K84"/>
  <c r="L152"/>
  <c r="L148" s="1"/>
  <c r="L22" l="1"/>
  <c r="L23" s="1"/>
  <c r="J19"/>
  <c r="J21" s="1"/>
  <c r="L32"/>
  <c r="I83"/>
  <c r="K19"/>
  <c r="K21" s="1"/>
  <c r="I19" l="1"/>
  <c r="N80"/>
  <c r="I84"/>
  <c r="L84" s="1"/>
  <c r="L83"/>
  <c r="Q24" l="1"/>
  <c r="Q12"/>
  <c r="L19"/>
  <c r="I21"/>
  <c r="L21" s="1"/>
</calcChain>
</file>

<file path=xl/sharedStrings.xml><?xml version="1.0" encoding="utf-8"?>
<sst xmlns="http://schemas.openxmlformats.org/spreadsheetml/2006/main" count="1221" uniqueCount="460">
  <si>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</si>
  <si>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</si>
  <si>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</si>
  <si>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</si>
  <si>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</si>
  <si>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</si>
  <si>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</si>
  <si>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</si>
  <si>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</si>
  <si>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</si>
  <si>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</si>
  <si>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</si>
  <si>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</si>
  <si>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</si>
  <si>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</si>
  <si>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</si>
  <si>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</si>
  <si>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</si>
  <si>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</si>
  <si>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</si>
  <si>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</si>
  <si>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</si>
  <si>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</si>
  <si>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</si>
  <si>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</si>
  <si>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</si>
  <si>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</si>
  <si>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</si>
  <si>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</si>
  <si>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</si>
  <si>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</si>
  <si>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</si>
  <si>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</si>
  <si>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</si>
  <si>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</si>
  <si>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</si>
  <si>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</si>
  <si>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</si>
  <si>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</si>
  <si>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</si>
  <si>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</si>
  <si>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</si>
  <si>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</si>
  <si>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</si>
  <si>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</si>
  <si>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</si>
  <si>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</si>
  <si>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</si>
  <si>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</si>
  <si>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</si>
  <si>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</si>
  <si>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</si>
  <si>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</si>
  <si>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</si>
  <si>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</si>
  <si>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</si>
  <si>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</si>
  <si>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</si>
  <si>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</si>
  <si>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</si>
  <si>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</si>
  <si>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</si>
  <si>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</si>
  <si>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</si>
  <si>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</si>
  <si>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</si>
  <si>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</si>
  <si>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</si>
  <si>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</si>
  <si>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</si>
  <si>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</si>
  <si>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</si>
  <si>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</si>
  <si>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</si>
  <si>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</si>
  <si>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</si>
  <si>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</si>
  <si>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</si>
  <si>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</si>
  <si>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</si>
  <si>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</si>
  <si>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</si>
  <si>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</si>
  <si>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</si>
  <si>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</si>
  <si>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</si>
  <si>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</si>
  <si>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</si>
  <si>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</si>
  <si>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</si>
  <si>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</si>
  <si>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</si>
  <si>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</si>
  <si>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</si>
  <si>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</si>
  <si>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</si>
  <si>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</si>
  <si>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</si>
  <si>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</si>
  <si>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</si>
  <si>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</si>
  <si>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</si>
  <si>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</si>
  <si>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</si>
  <si>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</si>
  <si>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</si>
  <si>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</si>
  <si>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</si>
  <si>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</si>
  <si>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</si>
  <si>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</si>
  <si>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</si>
  <si>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</si>
  <si>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</si>
  <si>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</si>
  <si>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</si>
  <si>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</si>
  <si>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</si>
  <si>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</si>
  <si>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</si>
  <si>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</si>
  <si>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</si>
  <si>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</si>
  <si>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</si>
  <si>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</si>
  <si>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</si>
  <si>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</si>
  <si>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</si>
  <si>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</si>
  <si>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</si>
  <si>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</si>
  <si>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</si>
  <si>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</si>
  <si>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</si>
  <si>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</si>
  <si>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</si>
  <si>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</si>
  <si>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</si>
  <si>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</si>
  <si>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</si>
  <si>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</si>
  <si>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</si>
  <si>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</si>
  <si>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</si>
  <si>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</si>
  <si>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</si>
  <si>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</si>
  <si>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</si>
  <si>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</si>
  <si>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</si>
  <si>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</si>
  <si>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</si>
  <si>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</si>
  <si>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</si>
  <si>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</si>
  <si>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</si>
  <si>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</si>
  <si>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</si>
  <si>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</si>
  <si>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</si>
  <si>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</si>
  <si>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</si>
  <si>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</si>
  <si>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</si>
  <si>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</si>
  <si>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</si>
  <si>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</si>
  <si>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</si>
  <si>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</si>
  <si>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</si>
  <si>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</si>
  <si>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</si>
  <si>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</si>
  <si>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</si>
  <si>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</si>
  <si>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</si>
  <si>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</si>
  <si>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</si>
  <si>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</si>
  <si>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</si>
  <si>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</si>
  <si>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</si>
  <si>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</si>
  <si>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</si>
  <si>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</si>
  <si>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</si>
  <si>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</si>
  <si>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</si>
  <si>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</si>
  <si>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</si>
  <si>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</si>
  <si>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</si>
  <si>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</si>
  <si>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</si>
  <si>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</si>
  <si>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</si>
  <si>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</si>
  <si>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</si>
  <si>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</si>
  <si>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t>Мероприятие 3.15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</si>
  <si>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</si>
  <si>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</si>
  <si>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</si>
  <si>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</si>
  <si>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</si>
  <si>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</si>
  <si>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</si>
  <si>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</si>
  <si>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</si>
  <si>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</si>
  <si>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</si>
  <si>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</si>
  <si>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</si>
  <si>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</si>
  <si>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01.04.2021г.
01.04. 2022г. 01.04. 2023г</t>
  </si>
  <si>
    <t>01.06.2021г.
01.06. 2022г. 
01.06.2023г.</t>
  </si>
  <si>
    <t>Обустройство и восстановление воинских захоронений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</si>
  <si>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</si>
  <si>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</si>
  <si>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</si>
  <si>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</si>
  <si>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01.01.2022г.
01.01.2023г. 01.01.2024г.</t>
  </si>
  <si>
    <t>31.12.2022г.
31.12.2023г. 31.12.2024г.</t>
  </si>
  <si>
    <t>01.05. 2022г.  01.05. 2023г.
01.05. 2024г.</t>
  </si>
  <si>
    <t xml:space="preserve">30.11. 2022г. 30.11. 2023г. 30.11. 2024г.
</t>
  </si>
  <si>
    <t xml:space="preserve">30.09.2022г. 30.09.2023г. 30.09 2024г.
</t>
  </si>
  <si>
    <t>01.03.2022г.
01.03.2023г. 01.03.2024г.</t>
  </si>
  <si>
    <t>01.04.2022г.
01.04.2023г. 01.04.2024г</t>
  </si>
  <si>
    <t>30.06.2022г.
30.06.2023г. 
30.06.2024г.</t>
  </si>
  <si>
    <t>01.06.2022г.
01.06.2023г. 
01.06.2024г.</t>
  </si>
  <si>
    <t xml:space="preserve">30.09. 2022г. 30.09. 2023г. 30.09. 2024г.
</t>
  </si>
  <si>
    <t>очередной финансовый год            2022</t>
  </si>
  <si>
    <t>первый год планового периода      2023</t>
  </si>
  <si>
    <t>второй год планового периода      2024</t>
  </si>
  <si>
    <t>Содержание общественных пространств</t>
  </si>
  <si>
    <t>0330045041</t>
  </si>
  <si>
    <t>03300L2990</t>
  </si>
  <si>
    <t>247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</si>
  <si>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</si>
  <si>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очередной финансовый год                         2022</t>
  </si>
  <si>
    <t>первый год планового периода  2023</t>
  </si>
  <si>
    <t>второй год планового периода  2024</t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</si>
  <si>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</si>
  <si>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</si>
  <si>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  <r>
      <rPr>
        <b/>
        <i/>
        <sz val="11"/>
        <rFont val="Times New Roman"/>
        <family val="1"/>
        <charset val="204"/>
      </rPr>
      <t xml:space="preserve">
</t>
    </r>
  </si>
  <si>
    <t>3.12</t>
  </si>
  <si>
    <t>3.13</t>
  </si>
  <si>
    <t>Разработка схемы теплоснабжения города Назарово</t>
  </si>
  <si>
    <t>0390045060</t>
  </si>
  <si>
    <t>Демонтаж новогодней иллюминации и деревянных горок</t>
  </si>
  <si>
    <t>611</t>
  </si>
  <si>
    <t>612</t>
  </si>
  <si>
    <t>фб</t>
  </si>
  <si>
    <t>кб</t>
  </si>
  <si>
    <t>мб</t>
  </si>
  <si>
    <t>Мероприятие 3.16</t>
  </si>
  <si>
    <t>собаки</t>
  </si>
  <si>
    <t>всего 10021,39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</si>
  <si>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</si>
  <si>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</si>
  <si>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</si>
  <si>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</si>
  <si>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</si>
  <si>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</si>
  <si>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</si>
  <si>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</si>
  <si>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</si>
  <si>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</si>
  <si>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</si>
  <si>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</si>
  <si>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</si>
  <si>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</si>
  <si>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01.01. 2022г.  </t>
  </si>
  <si>
    <t xml:space="preserve">30.12. 2022г. 
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</si>
  <si>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</si>
  <si>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</si>
  <si>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</si>
  <si>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</si>
  <si>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</si>
  <si>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</si>
  <si>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</si>
  <si>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</si>
  <si>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</si>
  <si>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</si>
  <si>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t>Благоустройство территории, прилегающей к центральному входу здания библиотеки МБУК "ЦБС" г. Назарово</t>
  </si>
  <si>
    <t>Монтаж сетей уличного освещения по ул. Трудовые резервы до остановки ул. Курчатова</t>
  </si>
  <si>
    <t>Оформление города к  9 мая (покраска звезд)</t>
  </si>
  <si>
    <t xml:space="preserve">Приобретение модульного объекта (звезда ) к Дню Победы  </t>
  </si>
  <si>
    <t>Проведение работ по чернению и пилению льда перед автомобильным мостом через реку Чулым на территории города Назарово</t>
  </si>
  <si>
    <t>Демонтаж искусственной ели на территории парка «Радуга детства»</t>
  </si>
  <si>
    <t>1.5</t>
  </si>
  <si>
    <t>Оформление города к Дню Победы 9 мая (покраска звезд)</t>
  </si>
  <si>
    <t xml:space="preserve">Приобретение модульного объекта (звезда ) к Дню Победы </t>
  </si>
  <si>
    <t xml:space="preserve">28.02.2022г.
</t>
  </si>
  <si>
    <t xml:space="preserve">05.03.2022г.
</t>
  </si>
  <si>
    <t xml:space="preserve">14.04.2022г.
</t>
  </si>
  <si>
    <t xml:space="preserve">01.03.2022г.
</t>
  </si>
  <si>
    <t>3.17</t>
  </si>
  <si>
    <t>3.18</t>
  </si>
  <si>
    <t>3.19</t>
  </si>
  <si>
    <t xml:space="preserve"> </t>
  </si>
  <si>
    <t>Мероприятие 3.18</t>
  </si>
  <si>
    <t>Мероприятие 3.19</t>
  </si>
  <si>
    <t>Мероприятие 3.20</t>
  </si>
  <si>
    <t>Ремонт электроустановочных устройств на территории Мемориала ВОВ</t>
  </si>
  <si>
    <t>Благоустройство территории городского кладбища</t>
  </si>
  <si>
    <t>Работы по устройству участка наружных сетей водоснабжения с установкой ВРК по ул. Гагарина г. Назарово</t>
  </si>
  <si>
    <t>0310045220</t>
  </si>
  <si>
    <t>Мероприятие 3.21</t>
  </si>
  <si>
    <t>Мероприятие 3.22</t>
  </si>
  <si>
    <t>1.6</t>
  </si>
  <si>
    <t xml:space="preserve">Устройство сетей наружного водоснабжения позволит  обеспечить безопасность  условий  жизнедеятель-ности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</si>
  <si>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t xml:space="preserve">Несвоевременные работы по устройству сетей наружного водоснабжения можгут привести к аварийной ситуации </t>
  </si>
  <si>
    <t>3.20</t>
  </si>
  <si>
    <t>3.21</t>
  </si>
  <si>
    <t xml:space="preserve">20.04.2022г.
</t>
  </si>
  <si>
    <t xml:space="preserve">16.05.2022г.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</si>
  <si>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</si>
  <si>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</si>
  <si>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 xml:space="preserve">Обеспечение безопасной эксплуатации электроустановочных устройств.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</si>
  <si>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аварийности.</t>
  </si>
  <si>
    <t xml:space="preserve">05.04.2022г.
</t>
  </si>
  <si>
    <t xml:space="preserve">07.04.2022г.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</si>
  <si>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</si>
  <si>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</si>
  <si>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3.22</t>
  </si>
  <si>
    <t>0330077450</t>
  </si>
  <si>
    <t>Ликвидация несанкционированных свалок на территории городского кладбища</t>
  </si>
  <si>
    <t>Вырубка сухих и аварийных деревьев</t>
  </si>
  <si>
    <t>3.23</t>
  </si>
  <si>
    <t xml:space="preserve">13.06.2022г.
</t>
  </si>
  <si>
    <t>Выполнение противопожарных мероприятий</t>
  </si>
  <si>
    <t>Несвоевременные работы могут привести к возгоранию жилых домов, находящихся на территории г. Назарово</t>
  </si>
  <si>
    <t>Обустройство минерализованных противопожарных полос, скашивание травы</t>
  </si>
  <si>
    <t>Мероприятие 3.23</t>
  </si>
  <si>
    <t>Мероприятие 3.24</t>
  </si>
  <si>
    <t>Ремонт памятников «Скорбящая мать» и «В.И. Ленину», расположенных на территории общественных пространств</t>
  </si>
  <si>
    <t>Мероприятие 3.25</t>
  </si>
  <si>
    <t>Мероприятие 3.26</t>
  </si>
  <si>
    <t>Мероприятие 3.27</t>
  </si>
  <si>
    <t>924,568</t>
  </si>
  <si>
    <t>3.24</t>
  </si>
  <si>
    <t xml:space="preserve">17.06.2022г.
</t>
  </si>
  <si>
    <t>Выполнение работ по ремонту памятников в соответствии с санитарным нормами, поддержание  архитектурно-художественного облика города на должном уровне.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</si>
  <si>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</si>
  <si>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</si>
  <si>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Приобретение контейнерного оборудования для населенных пунктов</t>
  </si>
  <si>
    <t>03300S4630</t>
  </si>
  <si>
    <t>Оказание услуг по откачке и вывозу жидких бытовых отходов</t>
  </si>
  <si>
    <t>КБК 45010</t>
  </si>
  <si>
    <t>Дополнительные работы по расширению городского кладбища</t>
  </si>
  <si>
    <t>Поставка санитарной жидкости Экола</t>
  </si>
  <si>
    <t>Поставка мобильной туалетной кабины Модель «Прагма»</t>
  </si>
  <si>
    <t>КБК 45210</t>
  </si>
  <si>
    <t>бумага 5700</t>
  </si>
  <si>
    <t>3.25</t>
  </si>
  <si>
    <t>3.26</t>
  </si>
  <si>
    <t>3.27</t>
  </si>
  <si>
    <t>3.28</t>
  </si>
  <si>
    <t>3.29</t>
  </si>
  <si>
    <t>3.30</t>
  </si>
  <si>
    <t>3.31</t>
  </si>
  <si>
    <t>3.32</t>
  </si>
  <si>
    <t>Мероприятие 3.28</t>
  </si>
  <si>
    <t>Обеспечение безопасных условий  жизнедеятельности  населения  города, повышение чистоты городской атмосферы</t>
  </si>
  <si>
    <t xml:space="preserve">Не исполнение "Правил благоустройства города Назарово", утвержденных решением городского Совета депутатов. 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</si>
  <si>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</si>
  <si>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Мероприятие 3.29</t>
  </si>
  <si>
    <t>Мероприятие 3.30</t>
  </si>
  <si>
    <t>Мероприятие 3.31</t>
  </si>
  <si>
    <t>Мероприятие 3.32</t>
  </si>
  <si>
    <t>Мероприятие 3.33</t>
  </si>
  <si>
    <t>Мероприятие 3.34</t>
  </si>
  <si>
    <t>11.07.2022г.
01.04.2023г. 01.04.2024г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</si>
  <si>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</si>
  <si>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</si>
  <si>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№ 
п/п</t>
  </si>
  <si>
    <t>Наименование 
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</si>
  <si>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</si>
  <si>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</si>
  <si>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
сроки принятия 
(год, квартал)</t>
  </si>
  <si>
    <t>Распоряжение администрации города Назарово</t>
  </si>
  <si>
    <t xml:space="preserve"> «О возложении функций заказчика на выполнение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</si>
  <si>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2-3 квартал 2022 г.</t>
  </si>
  <si>
    <t>"О возложении функций заказчика по проведению мероприятий по организации и проведению акарицидных обработок мест массового посещения и отдыха людей»</t>
  </si>
  <si>
    <t>Постановление администрации города Назарово</t>
  </si>
  <si>
    <t>"О подготовке города Назарово к отопительному периоду 2022-2023 г.г."</t>
  </si>
  <si>
    <t>2 квартал 2022 г.</t>
  </si>
  <si>
    <t>"О создании рабочей комиссии по оценке готовности к отопительному периоду теплоснабжающих организаций и потребителей тепловой энергии города Назарово на 2021-2023 годы"</t>
  </si>
  <si>
    <t>3 квартал 2022 г.</t>
  </si>
  <si>
    <t>"О включении системы отопления города Назарово"</t>
  </si>
  <si>
    <t>Администрация города Назарово, МБУ "УГХ"</t>
  </si>
  <si>
    <t xml:space="preserve">                                                                                                                                                           Приложение №3 к муниципальной программе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</si>
  <si>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</si>
  <si>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</si>
  <si>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</si>
  <si>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</si>
  <si>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</si>
  <si>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</si>
  <si>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</si>
  <si>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</si>
  <si>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</si>
  <si>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</si>
  <si>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Мероприятие 1.4.1</t>
  </si>
  <si>
    <t>Мероприятие 1.4.2</t>
  </si>
  <si>
    <t>Мероприятие 1.4.3</t>
  </si>
  <si>
    <t>Мероприятие 1.4.4</t>
  </si>
  <si>
    <t>Мероприятие 1.4.5</t>
  </si>
  <si>
    <t>Мероприятие 1.4.6</t>
  </si>
  <si>
    <t>Мероприятие 1.4.7</t>
  </si>
  <si>
    <t>Мероприятие 1.4.8</t>
  </si>
  <si>
    <t>Мероприятие 1.4.9</t>
  </si>
  <si>
    <t>Мероприятие 1.4.10</t>
  </si>
  <si>
    <t>Капитальный ремонт водопроводной сети п. Бор и п. Строитель (участок от ВК-6 до ВК-2)</t>
  </si>
  <si>
    <t>Капитальный ремонт сетей водопроводов в г. Назарово Красноярского края: ул.Московская (участок от ВК-25 до ВК-29), ул. 30 лет ВЛКСМ-42 (участок от ВК-129 до ВК-129-1(ПГ)</t>
  </si>
  <si>
    <t>Капитальный ремонт сетей водопроводов в г. Назарово Красноярского края: ул. Речная к ВРК (участок от ВРК-54 до ВРК-54 А);  ул. Учебная 3 (от ВК-171-14 до ВК-171-14-3), водопровод ул. Школьная 4 (от ВК-171-14-3 до наружной стены жилого дома № 4); ул. Труда от ул. 30 лет ВЛКСМ (участок от ВК-180 до ВК-181)</t>
  </si>
  <si>
    <t>Капитальный ремонт участка напорного коллектора от КНС №11 м-он Привокзальный 4а</t>
  </si>
  <si>
    <t>Капитальный ремонт гидроизоляции на скорых фильтрах насосно-фильтровальной станции (фильтр №3)</t>
  </si>
  <si>
    <t>Капитальный ремонт артезианской скважины ГОС</t>
  </si>
  <si>
    <t>Капитальный ремонт водопровода по ул. Мира от Труда (участок от ВК-166-7 до ВК-178-3)</t>
  </si>
  <si>
    <t>Поставка запорной арматуры</t>
  </si>
  <si>
    <t>Поставка вентилей</t>
  </si>
  <si>
    <t>Капитальный ремонт водопровода по ул. К. Маркса до рощи (участок от ВК-162а до ВК-163-8)</t>
  </si>
  <si>
    <t>Капитальный ремонт объектов коммунальной инфраструктуры, в том числе по мероприятиям:</t>
  </si>
  <si>
    <t>Оформление городских площадок к новогодним праздникам, в том числе по мероприятиям:</t>
  </si>
  <si>
    <t>Оформление ледового городка на территории парка "Радуга детства", центральной площади, п. Бор в г. Назарово</t>
  </si>
  <si>
    <t xml:space="preserve">Монтаж и обслуживание новогодней иллюминации </t>
  </si>
  <si>
    <t xml:space="preserve">Работы по монтажу и обслуживанию деревянных горок </t>
  </si>
  <si>
    <t>Поставка световых деревьев «Сакура» белая</t>
  </si>
  <si>
    <t xml:space="preserve">Поставка новогодней продукции: гирлянда Классик (нить) 18 м, световая макушка (Роза ветров), комплект освещения Классик на 7 м елку, новогодняя игрушка шар 200мм </t>
  </si>
  <si>
    <t>Ремонт МАФ на территории общественного пространства сквер «Яблочный», расположенного по адресу: г. Назарово, ул. Котовского, з/у 2Б</t>
  </si>
  <si>
    <t>Ремонт уличного освещения на территории общественных пространств</t>
  </si>
  <si>
    <t>20.1</t>
  </si>
  <si>
    <t>20.2</t>
  </si>
  <si>
    <t>20.3</t>
  </si>
  <si>
    <t>20.4</t>
  </si>
  <si>
    <t>20.5</t>
  </si>
  <si>
    <t>20.6</t>
  </si>
  <si>
    <t>20.7</t>
  </si>
  <si>
    <t>20.8</t>
  </si>
  <si>
    <t>Мероприятие 3.8.1</t>
  </si>
  <si>
    <t>Мероприятие 3.8.2</t>
  </si>
  <si>
    <t>Мероприятие 3.8.3</t>
  </si>
  <si>
    <t>Мероприятие 3.8.4</t>
  </si>
  <si>
    <t>Мероприятие 3.8.5</t>
  </si>
  <si>
    <t>Мероприятие 3.8.6</t>
  </si>
  <si>
    <t>Мероприятие 3.8.7</t>
  </si>
  <si>
    <t>Мероприятие 3.8.8</t>
  </si>
  <si>
    <t>Мероприятие 3.35</t>
  </si>
  <si>
    <t xml:space="preserve">Техническое освидетельствование деревянных горок </t>
  </si>
  <si>
    <t xml:space="preserve">17.10. 2022г. 01.10. 2023г. 01.10. 2024г.   
</t>
  </si>
  <si>
    <t>3.33</t>
  </si>
  <si>
    <t>3.34</t>
  </si>
  <si>
    <t>Создание мест отдыха для жителей</t>
  </si>
  <si>
    <t>Установка каркасных искусственных елей на территорию Детского парка, площадь пос.Бор, Березовая роща, монтаж ограждений елей из щитов</t>
  </si>
  <si>
    <t xml:space="preserve">Приобретение баннеров </t>
  </si>
  <si>
    <t>Приложение № 1  
к постановлению администрации города Назарово от 01.11.2022 № 1446-п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</si>
  <si>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2  
к постановлению администрации города Назарово от 01.11.2022 № 1446-п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</si>
  <si>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№3  
к постановлению администрации города Назарово от 01.11.2022 № 1446-п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</si>
  <si>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4  
к постановлению администрации города Назарово от 01.11.2022 № 1446-п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</si>
</sst>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>
  <numFmts count="16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  <numFmt numFmtId="179" formatCode="0.000000"/>
  </numFmts>
  <fonts count="4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rgb="FF0070C0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44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65" fontId="9" fillId="7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169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70" fontId="9" fillId="8" borderId="1" xfId="0" applyNumberFormat="1" applyFont="1" applyFill="1" applyBorder="1" applyAlignment="1">
      <alignment horizontal="justify" vertical="top" wrapText="1"/>
    </xf>
    <xf numFmtId="170" fontId="9" fillId="7" borderId="1" xfId="0" applyNumberFormat="1" applyFont="1" applyFill="1" applyBorder="1" applyAlignment="1">
      <alignment horizontal="justify" vertical="top" wrapText="1"/>
    </xf>
    <xf numFmtId="49" fontId="9" fillId="8" borderId="1" xfId="0" applyNumberFormat="1" applyFont="1" applyFill="1" applyBorder="1" applyAlignment="1">
      <alignment horizontal="justify" vertical="top" wrapText="1"/>
    </xf>
    <xf numFmtId="165" fontId="9" fillId="8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175" fontId="11" fillId="0" borderId="1" xfId="0" applyNumberFormat="1" applyFont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4" fontId="11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vertical="top" wrapText="1"/>
    </xf>
    <xf numFmtId="2" fontId="25" fillId="6" borderId="1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vertical="top" wrapText="1"/>
    </xf>
    <xf numFmtId="175" fontId="11" fillId="4" borderId="1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9" fontId="24" fillId="2" borderId="1" xfId="0" applyNumberFormat="1" applyFont="1" applyFill="1" applyBorder="1" applyAlignment="1">
      <alignment horizontal="left" vertical="top" wrapText="1"/>
    </xf>
    <xf numFmtId="169" fontId="9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 applyAlignment="1">
      <alignment vertical="top"/>
    </xf>
    <xf numFmtId="0" fontId="12" fillId="2" borderId="3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169" fontId="9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175" fontId="2" fillId="0" borderId="0" xfId="0" applyNumberFormat="1" applyFont="1"/>
    <xf numFmtId="176" fontId="9" fillId="2" borderId="1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167" fontId="1" fillId="5" borderId="0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4" fontId="11" fillId="2" borderId="3" xfId="0" applyNumberFormat="1" applyFont="1" applyFill="1" applyBorder="1" applyAlignment="1">
      <alignment horizontal="justify" vertical="top" wrapText="1"/>
    </xf>
    <xf numFmtId="2" fontId="11" fillId="2" borderId="3" xfId="0" applyNumberFormat="1" applyFont="1" applyFill="1" applyBorder="1" applyAlignment="1">
      <alignment horizontal="justify" vertical="top" wrapText="1"/>
    </xf>
    <xf numFmtId="167" fontId="11" fillId="2" borderId="3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>
      <alignment horizontal="left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8" fontId="9" fillId="0" borderId="1" xfId="0" applyNumberFormat="1" applyFont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vertical="top"/>
    </xf>
    <xf numFmtId="179" fontId="2" fillId="0" borderId="0" xfId="0" applyNumberFormat="1" applyFont="1"/>
    <xf numFmtId="14" fontId="10" fillId="2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14" fontId="10" fillId="2" borderId="1" xfId="0" applyNumberFormat="1" applyFont="1" applyFill="1" applyBorder="1" applyAlignment="1">
      <alignment horizontal="right" vertical="top" wrapText="1"/>
    </xf>
    <xf numFmtId="14" fontId="10" fillId="0" borderId="1" xfId="0" applyNumberFormat="1" applyFont="1" applyBorder="1" applyAlignment="1">
      <alignment horizontal="right" vertical="top" wrapText="1"/>
    </xf>
    <xf numFmtId="167" fontId="9" fillId="7" borderId="3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0" fontId="36" fillId="0" borderId="0" xfId="0" applyFont="1" applyAlignment="1">
      <alignment horizontal="right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49" fontId="25" fillId="2" borderId="1" xfId="0" applyNumberFormat="1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/>
    </xf>
    <xf numFmtId="2" fontId="24" fillId="2" borderId="1" xfId="0" applyNumberFormat="1" applyFont="1" applyFill="1" applyBorder="1" applyAlignment="1">
      <alignment horizontal="justify" vertical="top" wrapText="1"/>
    </xf>
    <xf numFmtId="0" fontId="45" fillId="7" borderId="1" xfId="0" applyFont="1" applyFill="1" applyBorder="1" applyAlignment="1">
      <alignment vertical="top" wrapText="1"/>
    </xf>
    <xf numFmtId="49" fontId="25" fillId="7" borderId="1" xfId="0" applyNumberFormat="1" applyFont="1" applyFill="1" applyBorder="1" applyAlignment="1">
      <alignment horizontal="justify" vertical="top" wrapText="1"/>
    </xf>
    <xf numFmtId="0" fontId="26" fillId="7" borderId="1" xfId="0" applyFont="1" applyFill="1" applyBorder="1" applyAlignment="1">
      <alignment horizontal="left" vertical="top"/>
    </xf>
    <xf numFmtId="2" fontId="25" fillId="7" borderId="1" xfId="0" applyNumberFormat="1" applyFont="1" applyFill="1" applyBorder="1" applyAlignment="1">
      <alignment horizontal="justify" vertical="top" wrapText="1"/>
    </xf>
    <xf numFmtId="0" fontId="45" fillId="2" borderId="1" xfId="0" applyFont="1" applyFill="1" applyBorder="1" applyAlignment="1">
      <alignment vertical="top" wrapText="1"/>
    </xf>
    <xf numFmtId="2" fontId="25" fillId="2" borderId="1" xfId="0" applyNumberFormat="1" applyFont="1" applyFill="1" applyBorder="1" applyAlignment="1">
      <alignment horizontal="justify" vertical="top" wrapText="1"/>
    </xf>
    <xf numFmtId="167" fontId="25" fillId="2" borderId="1" xfId="0" applyNumberFormat="1" applyFont="1" applyFill="1" applyBorder="1" applyAlignment="1">
      <alignment horizontal="justify" vertical="top" wrapText="1"/>
    </xf>
    <xf numFmtId="168" fontId="25" fillId="2" borderId="1" xfId="0" applyNumberFormat="1" applyFont="1" applyFill="1" applyBorder="1" applyAlignment="1">
      <alignment horizontal="justify" vertical="top" wrapText="1"/>
    </xf>
    <xf numFmtId="167" fontId="25" fillId="7" borderId="1" xfId="0" applyNumberFormat="1" applyFont="1" applyFill="1" applyBorder="1" applyAlignment="1">
      <alignment horizontal="justify" vertical="top" wrapText="1"/>
    </xf>
    <xf numFmtId="168" fontId="25" fillId="7" borderId="1" xfId="0" applyNumberFormat="1" applyFont="1" applyFill="1" applyBorder="1" applyAlignment="1">
      <alignment horizontal="justify" vertical="top" wrapText="1"/>
    </xf>
    <xf numFmtId="164" fontId="25" fillId="2" borderId="1" xfId="0" applyNumberFormat="1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3" xfId="0" applyFont="1" applyBorder="1" applyAlignment="1">
      <alignment vertical="top" wrapText="1"/>
    </xf>
    <xf numFmtId="0" fontId="25" fillId="2" borderId="3" xfId="0" applyFont="1" applyFill="1" applyBorder="1" applyAlignment="1">
      <alignment horizontal="left" vertical="top" wrapText="1"/>
    </xf>
    <xf numFmtId="49" fontId="25" fillId="0" borderId="1" xfId="0" applyNumberFormat="1" applyFont="1" applyBorder="1" applyAlignment="1">
      <alignment horizontal="justify" vertical="top" wrapText="1"/>
    </xf>
    <xf numFmtId="49" fontId="25" fillId="5" borderId="1" xfId="0" applyNumberFormat="1" applyFont="1" applyFill="1" applyBorder="1" applyAlignment="1">
      <alignment horizontal="justify" vertical="top" wrapText="1"/>
    </xf>
    <xf numFmtId="164" fontId="24" fillId="2" borderId="1" xfId="0" applyNumberFormat="1" applyFont="1" applyFill="1" applyBorder="1" applyAlignment="1">
      <alignment horizontal="justify" vertical="top" wrapText="1"/>
    </xf>
    <xf numFmtId="167" fontId="24" fillId="2" borderId="1" xfId="0" applyNumberFormat="1" applyFont="1" applyFill="1" applyBorder="1" applyAlignment="1">
      <alignment horizontal="justify" vertical="top" wrapText="1"/>
    </xf>
    <xf numFmtId="166" fontId="24" fillId="2" borderId="1" xfId="0" applyNumberFormat="1" applyFont="1" applyFill="1" applyBorder="1" applyAlignment="1">
      <alignment horizontal="justify" vertical="top" wrapText="1"/>
    </xf>
    <xf numFmtId="167" fontId="11" fillId="0" borderId="1" xfId="0" applyNumberFormat="1" applyFont="1" applyBorder="1" applyAlignment="1">
      <alignment horizontal="justify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5" fillId="2" borderId="5" xfId="0" applyFont="1" applyFill="1" applyBorder="1" applyAlignment="1">
      <alignment horizontal="left" vertical="top" wrapText="1"/>
    </xf>
    <xf numFmtId="49" fontId="25" fillId="7" borderId="5" xfId="0" applyNumberFormat="1" applyFont="1" applyFill="1" applyBorder="1" applyAlignment="1">
      <alignment horizontal="justify" vertical="top" wrapText="1"/>
    </xf>
    <xf numFmtId="167" fontId="25" fillId="7" borderId="3" xfId="0" applyNumberFormat="1" applyFont="1" applyFill="1" applyBorder="1" applyAlignment="1">
      <alignment horizontal="justify" vertical="top" wrapText="1"/>
    </xf>
    <xf numFmtId="2" fontId="25" fillId="7" borderId="3" xfId="0" applyNumberFormat="1" applyFont="1" applyFill="1" applyBorder="1" applyAlignment="1">
      <alignment horizontal="justify" vertical="top" wrapText="1"/>
    </xf>
    <xf numFmtId="49" fontId="25" fillId="2" borderId="5" xfId="0" applyNumberFormat="1" applyFont="1" applyFill="1" applyBorder="1" applyAlignment="1">
      <alignment horizontal="justify" vertical="top" wrapText="1"/>
    </xf>
    <xf numFmtId="2" fontId="25" fillId="2" borderId="3" xfId="0" applyNumberFormat="1" applyFont="1" applyFill="1" applyBorder="1" applyAlignment="1">
      <alignment horizontal="justify" vertical="top" wrapText="1"/>
    </xf>
    <xf numFmtId="164" fontId="25" fillId="7" borderId="3" xfId="0" applyNumberFormat="1" applyFont="1" applyFill="1" applyBorder="1" applyAlignment="1">
      <alignment horizontal="justify" vertical="top" wrapText="1"/>
    </xf>
    <xf numFmtId="164" fontId="25" fillId="2" borderId="3" xfId="0" applyNumberFormat="1" applyFont="1" applyFill="1" applyBorder="1" applyAlignment="1">
      <alignment horizontal="justify" vertical="top" wrapText="1"/>
    </xf>
    <xf numFmtId="179" fontId="25" fillId="7" borderId="3" xfId="0" applyNumberFormat="1" applyFont="1" applyFill="1" applyBorder="1" applyAlignment="1">
      <alignment horizontal="justify" vertical="top" wrapText="1"/>
    </xf>
    <xf numFmtId="0" fontId="25" fillId="2" borderId="5" xfId="0" applyFont="1" applyFill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4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5" fillId="2" borderId="3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49" fontId="25" fillId="0" borderId="3" xfId="0" applyNumberFormat="1" applyFont="1" applyBorder="1" applyAlignment="1">
      <alignment horizontal="center" vertical="top" wrapText="1"/>
    </xf>
    <xf numFmtId="49" fontId="25" fillId="0" borderId="4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176" fontId="2" fillId="0" borderId="13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66FFFF"/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3"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67"/>
  <sheetViews>
    <sheetView view="pageBreakPreview" topLeftCell="A10" zoomScale="80" zoomScaleSheetLayoutView="80" workbookViewId="0">
      <selection activeCell="G12" sqref="G12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46.42578125" customWidth="1"/>
    <col min="8" max="8" width="31" customWidth="1"/>
  </cols>
  <sheetData>
    <row r="1" spans="1:8" s="3" customFormat="1" ht="0.75" customHeight="1">
      <c r="A1" s="49"/>
      <c r="B1" s="49"/>
      <c r="C1" s="49"/>
      <c r="D1" s="49"/>
      <c r="E1" s="49"/>
      <c r="F1" s="49"/>
      <c r="G1" s="334"/>
      <c r="H1" s="335"/>
    </row>
    <row r="2" spans="1:8" s="3" customFormat="1" ht="81.75" customHeight="1">
      <c r="A2" s="1"/>
      <c r="G2" s="338" t="s">
        <v>456</v>
      </c>
      <c r="H2" s="338"/>
    </row>
    <row r="3" spans="1:8" s="3" customFormat="1" ht="15.75">
      <c r="A3" s="1"/>
      <c r="G3" s="337" t="s">
        <v>125</v>
      </c>
      <c r="H3" s="337"/>
    </row>
    <row r="4" spans="1:8" s="3" customFormat="1" ht="15.75">
      <c r="A4" s="342" t="s">
        <v>3</v>
      </c>
      <c r="B4" s="342"/>
      <c r="C4" s="342"/>
      <c r="D4" s="342"/>
      <c r="E4" s="342"/>
      <c r="F4" s="342"/>
      <c r="G4" s="342"/>
      <c r="H4" s="342"/>
    </row>
    <row r="5" spans="1:8" s="3" customFormat="1" ht="15.75">
      <c r="A5" s="342" t="s">
        <v>4</v>
      </c>
      <c r="B5" s="342"/>
      <c r="C5" s="342"/>
      <c r="D5" s="342"/>
      <c r="E5" s="342"/>
      <c r="F5" s="342"/>
      <c r="G5" s="342"/>
      <c r="H5" s="342"/>
    </row>
    <row r="6" spans="1:8" s="3" customFormat="1" ht="19.5" customHeight="1">
      <c r="A6" s="340" t="s">
        <v>220</v>
      </c>
      <c r="B6" s="341"/>
      <c r="C6" s="341"/>
      <c r="D6" s="341"/>
      <c r="E6" s="341"/>
      <c r="F6" s="341"/>
      <c r="G6" s="341"/>
      <c r="H6" s="341"/>
    </row>
    <row r="7" spans="1:8" s="3" customFormat="1" ht="15.75">
      <c r="A7" s="2"/>
    </row>
    <row r="8" spans="1:8" s="3" customFormat="1" ht="18" customHeight="1">
      <c r="A8" s="339" t="s">
        <v>15</v>
      </c>
      <c r="B8" s="339" t="s">
        <v>5</v>
      </c>
      <c r="C8" s="339" t="s">
        <v>6</v>
      </c>
      <c r="D8" s="339" t="s">
        <v>7</v>
      </c>
      <c r="E8" s="339"/>
      <c r="F8" s="339" t="s">
        <v>8</v>
      </c>
      <c r="G8" s="339" t="s">
        <v>9</v>
      </c>
      <c r="H8" s="339" t="s">
        <v>10</v>
      </c>
    </row>
    <row r="9" spans="1:8" s="3" customFormat="1" ht="31.5" customHeight="1">
      <c r="A9" s="339"/>
      <c r="B9" s="339"/>
      <c r="C9" s="339"/>
      <c r="D9" s="40" t="s">
        <v>11</v>
      </c>
      <c r="E9" s="40" t="s">
        <v>12</v>
      </c>
      <c r="F9" s="339"/>
      <c r="G9" s="339"/>
      <c r="H9" s="339"/>
    </row>
    <row r="10" spans="1:8" s="3" customFormat="1" ht="15.7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</row>
    <row r="11" spans="1:8" s="3" customFormat="1" ht="15.75">
      <c r="A11" s="155">
        <v>1</v>
      </c>
      <c r="B11" s="336" t="s">
        <v>83</v>
      </c>
      <c r="C11" s="336"/>
      <c r="D11" s="336"/>
      <c r="E11" s="336"/>
      <c r="F11" s="336"/>
      <c r="G11" s="336"/>
      <c r="H11" s="336"/>
    </row>
    <row r="12" spans="1:8" s="3" customFormat="1" ht="175.5" customHeight="1">
      <c r="A12" s="103" t="s">
        <v>40</v>
      </c>
      <c r="B12" s="173" t="s">
        <v>55</v>
      </c>
      <c r="C12" s="42" t="s">
        <v>41</v>
      </c>
      <c r="D12" s="42" t="s">
        <v>221</v>
      </c>
      <c r="E12" s="42" t="s">
        <v>222</v>
      </c>
      <c r="F12" s="102" t="s">
        <v>207</v>
      </c>
      <c r="G12" s="42" t="s">
        <v>108</v>
      </c>
      <c r="H12" s="321" t="s">
        <v>109</v>
      </c>
    </row>
    <row r="13" spans="1:8" s="3" customFormat="1" ht="66.75" customHeight="1">
      <c r="A13" s="103" t="s">
        <v>47</v>
      </c>
      <c r="B13" s="56" t="s">
        <v>219</v>
      </c>
      <c r="C13" s="42" t="s">
        <v>41</v>
      </c>
      <c r="D13" s="42" t="s">
        <v>221</v>
      </c>
      <c r="E13" s="42" t="s">
        <v>222</v>
      </c>
      <c r="F13" s="42" t="s">
        <v>110</v>
      </c>
      <c r="G13" s="42" t="s">
        <v>103</v>
      </c>
      <c r="H13" s="322"/>
    </row>
    <row r="14" spans="1:8" s="3" customFormat="1" ht="130.5" hidden="1" customHeight="1">
      <c r="A14" s="103" t="s">
        <v>49</v>
      </c>
      <c r="B14" s="174" t="s">
        <v>134</v>
      </c>
      <c r="C14" s="42" t="s">
        <v>41</v>
      </c>
      <c r="D14" s="42" t="s">
        <v>140</v>
      </c>
      <c r="E14" s="42" t="s">
        <v>141</v>
      </c>
      <c r="F14" s="57" t="s">
        <v>142</v>
      </c>
      <c r="G14" s="56" t="s">
        <v>128</v>
      </c>
      <c r="H14" s="322"/>
    </row>
    <row r="15" spans="1:8" s="3" customFormat="1" ht="69" hidden="1" customHeight="1">
      <c r="A15" s="154"/>
      <c r="B15" s="175"/>
      <c r="C15" s="194"/>
      <c r="H15" s="322"/>
    </row>
    <row r="16" spans="1:8" s="3" customFormat="1" ht="132.75" customHeight="1">
      <c r="A16" s="103" t="s">
        <v>48</v>
      </c>
      <c r="B16" s="53" t="s">
        <v>261</v>
      </c>
      <c r="C16" s="42" t="s">
        <v>41</v>
      </c>
      <c r="D16" s="42" t="s">
        <v>221</v>
      </c>
      <c r="E16" s="42" t="s">
        <v>222</v>
      </c>
      <c r="F16" s="195" t="s">
        <v>262</v>
      </c>
      <c r="G16" s="196" t="s">
        <v>263</v>
      </c>
      <c r="H16" s="322"/>
    </row>
    <row r="17" spans="1:8" s="3" customFormat="1" ht="91.5" customHeight="1">
      <c r="A17" s="103" t="s">
        <v>49</v>
      </c>
      <c r="B17" s="30" t="s">
        <v>185</v>
      </c>
      <c r="C17" s="42" t="s">
        <v>41</v>
      </c>
      <c r="D17" s="42" t="s">
        <v>223</v>
      </c>
      <c r="E17" s="42" t="s">
        <v>224</v>
      </c>
      <c r="F17" s="91" t="s">
        <v>208</v>
      </c>
      <c r="G17" s="56" t="s">
        <v>188</v>
      </c>
      <c r="H17" s="322"/>
    </row>
    <row r="18" spans="1:8" s="3" customFormat="1" ht="91.5" customHeight="1">
      <c r="A18" s="103" t="s">
        <v>290</v>
      </c>
      <c r="B18" s="30" t="s">
        <v>285</v>
      </c>
      <c r="C18" s="42" t="s">
        <v>41</v>
      </c>
      <c r="D18" s="207">
        <v>44662</v>
      </c>
      <c r="E18" s="207">
        <v>44742</v>
      </c>
      <c r="F18" s="102" t="s">
        <v>207</v>
      </c>
      <c r="G18" s="42" t="s">
        <v>108</v>
      </c>
      <c r="H18" s="322"/>
    </row>
    <row r="19" spans="1:8" s="3" customFormat="1" ht="99" customHeight="1">
      <c r="A19" s="103" t="s">
        <v>310</v>
      </c>
      <c r="B19" s="221" t="s">
        <v>306</v>
      </c>
      <c r="C19" s="42" t="s">
        <v>41</v>
      </c>
      <c r="D19" s="207">
        <v>44713</v>
      </c>
      <c r="E19" s="207">
        <v>44805</v>
      </c>
      <c r="F19" s="91" t="s">
        <v>311</v>
      </c>
      <c r="G19" s="56" t="s">
        <v>312</v>
      </c>
      <c r="H19" s="322"/>
    </row>
    <row r="20" spans="1:8" s="3" customFormat="1" ht="15" customHeight="1">
      <c r="A20" s="156">
        <v>2</v>
      </c>
      <c r="B20" s="312" t="s">
        <v>84</v>
      </c>
      <c r="C20" s="313"/>
      <c r="D20" s="313"/>
      <c r="E20" s="313"/>
      <c r="F20" s="313"/>
      <c r="G20" s="313"/>
      <c r="H20" s="314"/>
    </row>
    <row r="21" spans="1:8" s="3" customFormat="1" ht="15.75">
      <c r="A21" s="156">
        <v>3</v>
      </c>
      <c r="B21" s="312" t="s">
        <v>85</v>
      </c>
      <c r="C21" s="313"/>
      <c r="D21" s="313"/>
      <c r="E21" s="313"/>
      <c r="F21" s="313"/>
      <c r="G21" s="313"/>
      <c r="H21" s="314"/>
    </row>
    <row r="22" spans="1:8" s="3" customFormat="1" ht="56.25" customHeight="1">
      <c r="A22" s="103" t="s">
        <v>50</v>
      </c>
      <c r="B22" s="56" t="s">
        <v>59</v>
      </c>
      <c r="C22" s="42" t="s">
        <v>41</v>
      </c>
      <c r="D22" s="42" t="s">
        <v>223</v>
      </c>
      <c r="E22" s="42" t="s">
        <v>225</v>
      </c>
      <c r="F22" s="59" t="s">
        <v>111</v>
      </c>
      <c r="G22" s="102" t="s">
        <v>173</v>
      </c>
      <c r="H22" s="321" t="s">
        <v>200</v>
      </c>
    </row>
    <row r="23" spans="1:8" s="3" customFormat="1" ht="81" customHeight="1">
      <c r="A23" s="103" t="s">
        <v>51</v>
      </c>
      <c r="B23" s="91" t="s">
        <v>61</v>
      </c>
      <c r="C23" s="42" t="s">
        <v>41</v>
      </c>
      <c r="D23" s="42" t="s">
        <v>221</v>
      </c>
      <c r="E23" s="42" t="s">
        <v>222</v>
      </c>
      <c r="F23" s="102" t="s">
        <v>143</v>
      </c>
      <c r="G23" s="102" t="s">
        <v>113</v>
      </c>
      <c r="H23" s="322"/>
    </row>
    <row r="24" spans="1:8" s="3" customFormat="1" ht="82.5" customHeight="1">
      <c r="A24" s="103" t="s">
        <v>53</v>
      </c>
      <c r="B24" s="91" t="s">
        <v>234</v>
      </c>
      <c r="C24" s="42" t="s">
        <v>41</v>
      </c>
      <c r="D24" s="42" t="s">
        <v>221</v>
      </c>
      <c r="E24" s="42" t="s">
        <v>222</v>
      </c>
      <c r="F24" s="102" t="s">
        <v>243</v>
      </c>
      <c r="G24" s="102" t="s">
        <v>113</v>
      </c>
      <c r="H24" s="323"/>
    </row>
    <row r="25" spans="1:8" s="3" customFormat="1" ht="81" customHeight="1">
      <c r="A25" s="103" t="s">
        <v>181</v>
      </c>
      <c r="B25" s="91" t="s">
        <v>88</v>
      </c>
      <c r="C25" s="42" t="s">
        <v>41</v>
      </c>
      <c r="D25" s="42" t="s">
        <v>226</v>
      </c>
      <c r="E25" s="42" t="s">
        <v>222</v>
      </c>
      <c r="F25" s="59" t="s">
        <v>114</v>
      </c>
      <c r="G25" s="43" t="s">
        <v>115</v>
      </c>
      <c r="H25" s="56"/>
    </row>
    <row r="26" spans="1:8" s="3" customFormat="1" ht="68.25" customHeight="1">
      <c r="A26" s="103" t="s">
        <v>182</v>
      </c>
      <c r="B26" s="91" t="s">
        <v>63</v>
      </c>
      <c r="C26" s="42" t="s">
        <v>41</v>
      </c>
      <c r="D26" s="42" t="s">
        <v>227</v>
      </c>
      <c r="E26" s="42" t="s">
        <v>228</v>
      </c>
      <c r="F26" s="102" t="s">
        <v>189</v>
      </c>
      <c r="G26" s="43" t="s">
        <v>116</v>
      </c>
      <c r="H26" s="324" t="s">
        <v>209</v>
      </c>
    </row>
    <row r="27" spans="1:8" s="3" customFormat="1" ht="69" customHeight="1">
      <c r="A27" s="103" t="s">
        <v>211</v>
      </c>
      <c r="B27" s="222" t="s">
        <v>133</v>
      </c>
      <c r="C27" s="42" t="s">
        <v>41</v>
      </c>
      <c r="D27" s="42" t="s">
        <v>214</v>
      </c>
      <c r="E27" s="42" t="s">
        <v>215</v>
      </c>
      <c r="F27" s="102" t="s">
        <v>190</v>
      </c>
      <c r="G27" s="88" t="s">
        <v>116</v>
      </c>
      <c r="H27" s="325"/>
    </row>
    <row r="28" spans="1:8" s="3" customFormat="1" ht="64.5" customHeight="1">
      <c r="A28" s="103" t="s">
        <v>86</v>
      </c>
      <c r="B28" s="91" t="s">
        <v>212</v>
      </c>
      <c r="C28" s="42" t="s">
        <v>41</v>
      </c>
      <c r="D28" s="42" t="s">
        <v>229</v>
      </c>
      <c r="E28" s="42" t="s">
        <v>230</v>
      </c>
      <c r="F28" s="44" t="s">
        <v>107</v>
      </c>
      <c r="G28" s="102" t="s">
        <v>173</v>
      </c>
      <c r="H28" s="94" t="s">
        <v>175</v>
      </c>
    </row>
    <row r="29" spans="1:8" s="3" customFormat="1" ht="51" hidden="1">
      <c r="A29" s="103" t="s">
        <v>86</v>
      </c>
      <c r="B29" s="176" t="s">
        <v>122</v>
      </c>
      <c r="C29" s="42" t="s">
        <v>41</v>
      </c>
      <c r="D29" s="42" t="s">
        <v>147</v>
      </c>
      <c r="E29" s="42" t="s">
        <v>148</v>
      </c>
      <c r="F29" s="42" t="s">
        <v>126</v>
      </c>
      <c r="G29" s="42" t="s">
        <v>127</v>
      </c>
      <c r="H29" s="43"/>
    </row>
    <row r="30" spans="1:8" s="3" customFormat="1" ht="51" hidden="1">
      <c r="A30" s="103" t="s">
        <v>144</v>
      </c>
      <c r="B30" s="176" t="s">
        <v>149</v>
      </c>
      <c r="C30" s="42" t="s">
        <v>41</v>
      </c>
      <c r="D30" s="42" t="s">
        <v>141</v>
      </c>
      <c r="E30" s="42" t="s">
        <v>148</v>
      </c>
      <c r="F30" s="42" t="s">
        <v>150</v>
      </c>
      <c r="G30" s="42" t="s">
        <v>151</v>
      </c>
      <c r="H30" s="81"/>
    </row>
    <row r="31" spans="1:8" s="3" customFormat="1" ht="38.25" hidden="1">
      <c r="A31" s="157" t="s">
        <v>145</v>
      </c>
      <c r="B31" s="176" t="s">
        <v>129</v>
      </c>
      <c r="C31" s="42" t="s">
        <v>41</v>
      </c>
      <c r="D31" s="42" t="s">
        <v>141</v>
      </c>
      <c r="E31" s="42" t="s">
        <v>148</v>
      </c>
      <c r="F31" s="42" t="s">
        <v>152</v>
      </c>
      <c r="G31" s="42" t="s">
        <v>151</v>
      </c>
      <c r="H31" s="81"/>
    </row>
    <row r="32" spans="1:8" s="3" customFormat="1" ht="51" hidden="1">
      <c r="A32" s="157" t="s">
        <v>146</v>
      </c>
      <c r="B32" s="176" t="s">
        <v>132</v>
      </c>
      <c r="C32" s="42" t="s">
        <v>41</v>
      </c>
      <c r="D32" s="42" t="s">
        <v>147</v>
      </c>
      <c r="E32" s="42" t="s">
        <v>148</v>
      </c>
      <c r="F32" s="44" t="s">
        <v>153</v>
      </c>
      <c r="G32" s="81" t="s">
        <v>112</v>
      </c>
      <c r="H32" s="81"/>
    </row>
    <row r="33" spans="1:8" s="3" customFormat="1" ht="93" customHeight="1">
      <c r="A33" s="157" t="s">
        <v>213</v>
      </c>
      <c r="B33" s="176" t="s">
        <v>158</v>
      </c>
      <c r="C33" s="42" t="s">
        <v>41</v>
      </c>
      <c r="D33" s="42" t="s">
        <v>226</v>
      </c>
      <c r="E33" s="42" t="s">
        <v>222</v>
      </c>
      <c r="F33" s="90" t="s">
        <v>159</v>
      </c>
      <c r="G33" s="91" t="s">
        <v>191</v>
      </c>
      <c r="H33" s="91" t="s">
        <v>218</v>
      </c>
    </row>
    <row r="34" spans="1:8" s="3" customFormat="1" ht="42" customHeight="1">
      <c r="A34" s="157" t="s">
        <v>144</v>
      </c>
      <c r="B34" s="176" t="s">
        <v>217</v>
      </c>
      <c r="C34" s="42" t="s">
        <v>41</v>
      </c>
      <c r="D34" s="42" t="s">
        <v>450</v>
      </c>
      <c r="E34" s="42" t="s">
        <v>222</v>
      </c>
      <c r="F34" s="44" t="s">
        <v>210</v>
      </c>
      <c r="G34" s="102" t="s">
        <v>161</v>
      </c>
      <c r="H34" s="315" t="s">
        <v>218</v>
      </c>
    </row>
    <row r="35" spans="1:8" s="3" customFormat="1" ht="42.75" customHeight="1">
      <c r="A35" s="157" t="s">
        <v>145</v>
      </c>
      <c r="B35" s="176" t="s">
        <v>291</v>
      </c>
      <c r="C35" s="42" t="s">
        <v>41</v>
      </c>
      <c r="D35" s="207">
        <v>44662</v>
      </c>
      <c r="E35" s="207">
        <v>44681</v>
      </c>
      <c r="F35" s="44" t="s">
        <v>160</v>
      </c>
      <c r="G35" s="102" t="s">
        <v>161</v>
      </c>
      <c r="H35" s="326"/>
    </row>
    <row r="36" spans="1:8" s="3" customFormat="1" ht="42" customHeight="1">
      <c r="A36" s="157" t="s">
        <v>146</v>
      </c>
      <c r="B36" s="176" t="s">
        <v>292</v>
      </c>
      <c r="C36" s="42" t="s">
        <v>41</v>
      </c>
      <c r="D36" s="207">
        <v>44662</v>
      </c>
      <c r="E36" s="207">
        <v>44676</v>
      </c>
      <c r="F36" s="44" t="s">
        <v>160</v>
      </c>
      <c r="G36" s="102" t="s">
        <v>161</v>
      </c>
      <c r="H36" s="316"/>
    </row>
    <row r="37" spans="1:8" s="3" customFormat="1" ht="59.25" customHeight="1">
      <c r="A37" s="157" t="s">
        <v>245</v>
      </c>
      <c r="B37" s="176" t="s">
        <v>203</v>
      </c>
      <c r="C37" s="42" t="s">
        <v>41</v>
      </c>
      <c r="D37" s="56" t="s">
        <v>373</v>
      </c>
      <c r="E37" s="42" t="s">
        <v>225</v>
      </c>
      <c r="F37" s="44" t="s">
        <v>107</v>
      </c>
      <c r="G37" s="102" t="s">
        <v>113</v>
      </c>
      <c r="H37" s="315" t="s">
        <v>218</v>
      </c>
    </row>
    <row r="38" spans="1:8" s="3" customFormat="1" ht="56.25" customHeight="1">
      <c r="A38" s="157" t="s">
        <v>246</v>
      </c>
      <c r="B38" s="176" t="s">
        <v>204</v>
      </c>
      <c r="C38" s="42" t="s">
        <v>41</v>
      </c>
      <c r="D38" s="42" t="s">
        <v>221</v>
      </c>
      <c r="E38" s="42" t="s">
        <v>222</v>
      </c>
      <c r="F38" s="44" t="s">
        <v>107</v>
      </c>
      <c r="G38" s="102" t="s">
        <v>113</v>
      </c>
      <c r="H38" s="316"/>
    </row>
    <row r="39" spans="1:8" s="3" customFormat="1" ht="56.25" customHeight="1">
      <c r="A39" s="157" t="s">
        <v>266</v>
      </c>
      <c r="B39" s="176" t="s">
        <v>249</v>
      </c>
      <c r="C39" s="42" t="s">
        <v>41</v>
      </c>
      <c r="D39" s="42" t="s">
        <v>268</v>
      </c>
      <c r="E39" s="42" t="s">
        <v>267</v>
      </c>
      <c r="F39" s="44" t="s">
        <v>107</v>
      </c>
      <c r="G39" s="102" t="s">
        <v>161</v>
      </c>
      <c r="H39" s="315" t="s">
        <v>218</v>
      </c>
    </row>
    <row r="40" spans="1:8" s="3" customFormat="1" ht="58.5" customHeight="1">
      <c r="A40" s="157" t="s">
        <v>270</v>
      </c>
      <c r="B40" s="176" t="s">
        <v>289</v>
      </c>
      <c r="C40" s="42" t="s">
        <v>41</v>
      </c>
      <c r="D40" s="42" t="s">
        <v>293</v>
      </c>
      <c r="E40" s="42" t="s">
        <v>294</v>
      </c>
      <c r="F40" s="44" t="s">
        <v>107</v>
      </c>
      <c r="G40" s="102" t="s">
        <v>161</v>
      </c>
      <c r="H40" s="326"/>
    </row>
    <row r="41" spans="1:8" s="3" customFormat="1" ht="58.5" customHeight="1">
      <c r="A41" s="157" t="s">
        <v>271</v>
      </c>
      <c r="B41" s="176" t="s">
        <v>284</v>
      </c>
      <c r="C41" s="42" t="s">
        <v>41</v>
      </c>
      <c r="D41" s="42" t="s">
        <v>295</v>
      </c>
      <c r="E41" s="42" t="s">
        <v>296</v>
      </c>
      <c r="F41" s="44" t="s">
        <v>107</v>
      </c>
      <c r="G41" s="102" t="s">
        <v>161</v>
      </c>
      <c r="H41" s="326"/>
    </row>
    <row r="42" spans="1:8" s="3" customFormat="1" ht="68.25" customHeight="1">
      <c r="A42" s="157" t="s">
        <v>297</v>
      </c>
      <c r="B42" s="176" t="s">
        <v>288</v>
      </c>
      <c r="C42" s="42" t="s">
        <v>41</v>
      </c>
      <c r="D42" s="42" t="s">
        <v>321</v>
      </c>
      <c r="E42" s="42" t="s">
        <v>322</v>
      </c>
      <c r="F42" s="44" t="s">
        <v>323</v>
      </c>
      <c r="G42" s="102" t="s">
        <v>324</v>
      </c>
      <c r="H42" s="316"/>
    </row>
    <row r="43" spans="1:8" s="3" customFormat="1" ht="80.25" customHeight="1">
      <c r="A43" s="157" t="s">
        <v>298</v>
      </c>
      <c r="B43" s="91" t="s">
        <v>64</v>
      </c>
      <c r="C43" s="42" t="s">
        <v>41</v>
      </c>
      <c r="D43" s="42" t="s">
        <v>221</v>
      </c>
      <c r="E43" s="42" t="s">
        <v>222</v>
      </c>
      <c r="F43" s="102" t="s">
        <v>117</v>
      </c>
      <c r="G43" s="102" t="s">
        <v>118</v>
      </c>
      <c r="H43" s="327" t="s">
        <v>177</v>
      </c>
    </row>
    <row r="44" spans="1:8" s="3" customFormat="1" ht="80.25" customHeight="1">
      <c r="A44" s="157" t="s">
        <v>299</v>
      </c>
      <c r="B44" s="197" t="s">
        <v>195</v>
      </c>
      <c r="C44" s="42" t="s">
        <v>41</v>
      </c>
      <c r="D44" s="42" t="s">
        <v>221</v>
      </c>
      <c r="E44" s="42" t="s">
        <v>222</v>
      </c>
      <c r="F44" s="102" t="s">
        <v>277</v>
      </c>
      <c r="G44" s="102" t="s">
        <v>278</v>
      </c>
      <c r="H44" s="328"/>
    </row>
    <row r="45" spans="1:8" s="3" customFormat="1" ht="72" customHeight="1">
      <c r="A45" s="157" t="s">
        <v>313</v>
      </c>
      <c r="B45" s="176" t="s">
        <v>216</v>
      </c>
      <c r="C45" s="42" t="s">
        <v>41</v>
      </c>
      <c r="D45" s="42" t="s">
        <v>274</v>
      </c>
      <c r="E45" s="42" t="s">
        <v>275</v>
      </c>
      <c r="F45" s="102" t="s">
        <v>276</v>
      </c>
      <c r="G45" s="102" t="s">
        <v>118</v>
      </c>
      <c r="H45" s="328"/>
    </row>
    <row r="46" spans="1:8" s="3" customFormat="1" ht="66.75" customHeight="1">
      <c r="A46" s="157" t="s">
        <v>314</v>
      </c>
      <c r="B46" s="176" t="s">
        <v>327</v>
      </c>
      <c r="C46" s="42" t="s">
        <v>41</v>
      </c>
      <c r="D46" s="207">
        <v>44781</v>
      </c>
      <c r="E46" s="207">
        <v>44803</v>
      </c>
      <c r="F46" s="44" t="s">
        <v>107</v>
      </c>
      <c r="G46" s="102" t="s">
        <v>113</v>
      </c>
      <c r="H46" s="328"/>
    </row>
    <row r="47" spans="1:8" s="3" customFormat="1" ht="56.25" customHeight="1">
      <c r="A47" s="157" t="s">
        <v>325</v>
      </c>
      <c r="B47" s="222" t="s">
        <v>305</v>
      </c>
      <c r="C47" s="42" t="s">
        <v>41</v>
      </c>
      <c r="D47" s="42" t="s">
        <v>316</v>
      </c>
      <c r="E47" s="207">
        <v>44742</v>
      </c>
      <c r="F47" s="102" t="s">
        <v>317</v>
      </c>
      <c r="G47" s="102" t="s">
        <v>318</v>
      </c>
      <c r="H47" s="328"/>
    </row>
    <row r="48" spans="1:8" s="3" customFormat="1" ht="56.25" customHeight="1">
      <c r="A48" s="157" t="s">
        <v>329</v>
      </c>
      <c r="B48" s="222" t="s">
        <v>350</v>
      </c>
      <c r="C48" s="42" t="s">
        <v>41</v>
      </c>
      <c r="D48" s="207">
        <v>44824</v>
      </c>
      <c r="E48" s="207">
        <v>44896</v>
      </c>
      <c r="F48" s="102" t="s">
        <v>317</v>
      </c>
      <c r="G48" s="102" t="s">
        <v>318</v>
      </c>
      <c r="H48" s="329"/>
    </row>
    <row r="49" spans="1:8" s="3" customFormat="1" ht="56.25" customHeight="1">
      <c r="A49" s="157" t="s">
        <v>341</v>
      </c>
      <c r="B49" s="176" t="s">
        <v>333</v>
      </c>
      <c r="C49" s="42" t="s">
        <v>41</v>
      </c>
      <c r="D49" s="252" t="s">
        <v>330</v>
      </c>
      <c r="E49" s="253">
        <v>44864</v>
      </c>
      <c r="F49" s="102" t="s">
        <v>331</v>
      </c>
      <c r="G49" s="102" t="s">
        <v>332</v>
      </c>
      <c r="H49" s="321" t="s">
        <v>200</v>
      </c>
    </row>
    <row r="50" spans="1:8" s="3" customFormat="1" ht="65.25" customHeight="1">
      <c r="A50" s="157" t="s">
        <v>355</v>
      </c>
      <c r="B50" s="176" t="s">
        <v>336</v>
      </c>
      <c r="C50" s="42" t="s">
        <v>41</v>
      </c>
      <c r="D50" s="252" t="s">
        <v>342</v>
      </c>
      <c r="E50" s="254">
        <v>44803</v>
      </c>
      <c r="F50" s="102" t="s">
        <v>343</v>
      </c>
      <c r="G50" s="102" t="s">
        <v>161</v>
      </c>
      <c r="H50" s="323"/>
    </row>
    <row r="51" spans="1:8" s="3" customFormat="1" ht="65.25" customHeight="1">
      <c r="A51" s="157" t="s">
        <v>356</v>
      </c>
      <c r="B51" s="176" t="s">
        <v>304</v>
      </c>
      <c r="C51" s="42" t="s">
        <v>41</v>
      </c>
      <c r="D51" s="252" t="s">
        <v>315</v>
      </c>
      <c r="E51" s="254">
        <v>44681</v>
      </c>
      <c r="F51" s="102" t="s">
        <v>319</v>
      </c>
      <c r="G51" s="42" t="s">
        <v>320</v>
      </c>
      <c r="H51" s="321" t="s">
        <v>218</v>
      </c>
    </row>
    <row r="52" spans="1:8" s="3" customFormat="1" ht="69" customHeight="1">
      <c r="A52" s="157" t="s">
        <v>357</v>
      </c>
      <c r="B52" s="176" t="s">
        <v>344</v>
      </c>
      <c r="C52" s="42" t="s">
        <v>41</v>
      </c>
      <c r="D52" s="251">
        <v>44763</v>
      </c>
      <c r="E52" s="251">
        <v>44788</v>
      </c>
      <c r="F52" s="102" t="s">
        <v>366</v>
      </c>
      <c r="G52" s="102" t="s">
        <v>113</v>
      </c>
      <c r="H52" s="323"/>
    </row>
    <row r="53" spans="1:8" s="3" customFormat="1" ht="56.25" customHeight="1">
      <c r="A53" s="157" t="s">
        <v>358</v>
      </c>
      <c r="B53" s="176" t="s">
        <v>345</v>
      </c>
      <c r="C53" s="42" t="s">
        <v>41</v>
      </c>
      <c r="D53" s="251">
        <v>44813</v>
      </c>
      <c r="E53" s="251">
        <v>44880</v>
      </c>
      <c r="F53" s="44" t="s">
        <v>107</v>
      </c>
      <c r="G53" s="102" t="s">
        <v>113</v>
      </c>
      <c r="H53" s="321" t="s">
        <v>218</v>
      </c>
    </row>
    <row r="54" spans="1:8" s="3" customFormat="1" ht="56.25" customHeight="1">
      <c r="A54" s="157" t="s">
        <v>359</v>
      </c>
      <c r="B54" s="176" t="s">
        <v>346</v>
      </c>
      <c r="C54" s="42" t="s">
        <v>41</v>
      </c>
      <c r="D54" s="251">
        <v>44810</v>
      </c>
      <c r="E54" s="251">
        <v>44885</v>
      </c>
      <c r="F54" s="44" t="s">
        <v>107</v>
      </c>
      <c r="G54" s="102" t="s">
        <v>113</v>
      </c>
      <c r="H54" s="322"/>
    </row>
    <row r="55" spans="1:8" s="3" customFormat="1" ht="42" customHeight="1">
      <c r="A55" s="157" t="s">
        <v>360</v>
      </c>
      <c r="B55" s="176" t="s">
        <v>352</v>
      </c>
      <c r="C55" s="42" t="s">
        <v>41</v>
      </c>
      <c r="D55" s="251">
        <v>44777</v>
      </c>
      <c r="E55" s="251">
        <v>44793</v>
      </c>
      <c r="F55" s="321" t="s">
        <v>364</v>
      </c>
      <c r="G55" s="321" t="s">
        <v>365</v>
      </c>
      <c r="H55" s="322"/>
    </row>
    <row r="56" spans="1:8" s="3" customFormat="1" ht="31.5" customHeight="1">
      <c r="A56" s="157" t="s">
        <v>361</v>
      </c>
      <c r="B56" s="176" t="s">
        <v>351</v>
      </c>
      <c r="C56" s="42" t="s">
        <v>41</v>
      </c>
      <c r="D56" s="251">
        <v>44777</v>
      </c>
      <c r="E56" s="251">
        <v>44793</v>
      </c>
      <c r="F56" s="322"/>
      <c r="G56" s="322"/>
      <c r="H56" s="322"/>
    </row>
    <row r="57" spans="1:8" s="3" customFormat="1" ht="31.5" customHeight="1">
      <c r="A57" s="157" t="s">
        <v>362</v>
      </c>
      <c r="B57" s="176" t="s">
        <v>348</v>
      </c>
      <c r="C57" s="42" t="s">
        <v>41</v>
      </c>
      <c r="D57" s="251">
        <v>44792</v>
      </c>
      <c r="E57" s="251">
        <v>44926</v>
      </c>
      <c r="F57" s="322"/>
      <c r="G57" s="322"/>
      <c r="H57" s="322"/>
    </row>
    <row r="58" spans="1:8" s="3" customFormat="1" ht="31.5" customHeight="1">
      <c r="A58" s="157" t="s">
        <v>451</v>
      </c>
      <c r="B58" s="222" t="s">
        <v>430</v>
      </c>
      <c r="C58" s="42" t="s">
        <v>41</v>
      </c>
      <c r="D58" s="251">
        <v>44844</v>
      </c>
      <c r="E58" s="251">
        <v>44875</v>
      </c>
      <c r="F58" s="44" t="s">
        <v>453</v>
      </c>
      <c r="G58" s="102" t="s">
        <v>161</v>
      </c>
      <c r="H58" s="322"/>
    </row>
    <row r="59" spans="1:8" s="3" customFormat="1" ht="45.75" customHeight="1">
      <c r="A59" s="157" t="s">
        <v>452</v>
      </c>
      <c r="B59" s="222" t="s">
        <v>431</v>
      </c>
      <c r="C59" s="42" t="s">
        <v>41</v>
      </c>
      <c r="D59" s="251">
        <v>44844</v>
      </c>
      <c r="E59" s="251">
        <v>44875</v>
      </c>
      <c r="F59" s="102" t="s">
        <v>319</v>
      </c>
      <c r="G59" s="42" t="s">
        <v>320</v>
      </c>
      <c r="H59" s="323"/>
    </row>
    <row r="60" spans="1:8" s="3" customFormat="1" ht="18.75" customHeight="1">
      <c r="A60" s="122" t="s">
        <v>162</v>
      </c>
      <c r="B60" s="312" t="s">
        <v>87</v>
      </c>
      <c r="C60" s="313"/>
      <c r="D60" s="313"/>
      <c r="E60" s="313"/>
      <c r="F60" s="313"/>
      <c r="G60" s="313"/>
      <c r="H60" s="314"/>
    </row>
    <row r="61" spans="1:8" s="3" customFormat="1" ht="43.5" customHeight="1">
      <c r="A61" s="103" t="s">
        <v>163</v>
      </c>
      <c r="B61" s="102" t="s">
        <v>269</v>
      </c>
      <c r="C61" s="42" t="s">
        <v>41</v>
      </c>
      <c r="D61" s="42" t="s">
        <v>221</v>
      </c>
      <c r="E61" s="42" t="s">
        <v>222</v>
      </c>
      <c r="F61" s="317" t="s">
        <v>104</v>
      </c>
      <c r="G61" s="319" t="s">
        <v>178</v>
      </c>
      <c r="H61" s="317" t="s">
        <v>105</v>
      </c>
    </row>
    <row r="62" spans="1:8" s="3" customFormat="1" ht="41.25" customHeight="1">
      <c r="A62" s="330" t="s">
        <v>164</v>
      </c>
      <c r="B62" s="317" t="s">
        <v>184</v>
      </c>
      <c r="C62" s="319" t="s">
        <v>41</v>
      </c>
      <c r="D62" s="42" t="s">
        <v>221</v>
      </c>
      <c r="E62" s="42" t="s">
        <v>222</v>
      </c>
      <c r="F62" s="332"/>
      <c r="G62" s="333"/>
      <c r="H62" s="332"/>
    </row>
    <row r="63" spans="1:8" s="3" customFormat="1" ht="21.75" hidden="1" customHeight="1">
      <c r="A63" s="331"/>
      <c r="B63" s="318"/>
      <c r="C63" s="320"/>
      <c r="D63" s="42" t="s">
        <v>186</v>
      </c>
      <c r="E63" s="42" t="s">
        <v>187</v>
      </c>
      <c r="F63" s="318"/>
      <c r="G63" s="320"/>
      <c r="H63" s="318"/>
    </row>
    <row r="64" spans="1:8" s="3" customFormat="1" ht="97.5" customHeight="1">
      <c r="A64" s="111" t="s">
        <v>183</v>
      </c>
      <c r="B64" s="177" t="s">
        <v>171</v>
      </c>
      <c r="C64" s="42" t="s">
        <v>41</v>
      </c>
      <c r="D64" s="42" t="s">
        <v>221</v>
      </c>
      <c r="E64" s="42" t="s">
        <v>222</v>
      </c>
      <c r="F64" s="102" t="s">
        <v>176</v>
      </c>
      <c r="G64" s="102" t="s">
        <v>106</v>
      </c>
      <c r="H64" s="199" t="s">
        <v>119</v>
      </c>
    </row>
    <row r="65" spans="1:8" s="3" customFormat="1" ht="159" customHeight="1">
      <c r="A65" s="111" t="s">
        <v>281</v>
      </c>
      <c r="B65" s="177" t="s">
        <v>282</v>
      </c>
      <c r="C65" s="42" t="s">
        <v>41</v>
      </c>
      <c r="D65" s="42" t="s">
        <v>272</v>
      </c>
      <c r="E65" s="42" t="s">
        <v>273</v>
      </c>
      <c r="F65" s="91" t="s">
        <v>264</v>
      </c>
      <c r="G65" s="56" t="s">
        <v>265</v>
      </c>
      <c r="H65" s="199" t="s">
        <v>283</v>
      </c>
    </row>
    <row r="66" spans="1:8" s="39" customFormat="1" ht="15.75">
      <c r="A66" s="45"/>
      <c r="B66" s="47"/>
      <c r="C66" s="99"/>
      <c r="D66" s="99"/>
      <c r="E66" s="99"/>
      <c r="F66" s="99"/>
      <c r="G66" s="99"/>
      <c r="H66" s="99"/>
    </row>
    <row r="67" spans="1:8" ht="15.75">
      <c r="A67" s="46"/>
      <c r="C67" s="47"/>
      <c r="D67" s="47"/>
      <c r="E67" s="47"/>
      <c r="F67" s="47"/>
      <c r="G67" s="47"/>
      <c r="H67" s="47"/>
    </row>
  </sheetData>
  <mergeCells count="35">
    <mergeCell ref="G1:H1"/>
    <mergeCell ref="B11:H11"/>
    <mergeCell ref="B20:H20"/>
    <mergeCell ref="G3:H3"/>
    <mergeCell ref="G2:H2"/>
    <mergeCell ref="G8:G9"/>
    <mergeCell ref="H8:H9"/>
    <mergeCell ref="A6:H6"/>
    <mergeCell ref="A4:H4"/>
    <mergeCell ref="A5:H5"/>
    <mergeCell ref="H12:H19"/>
    <mergeCell ref="A8:A9"/>
    <mergeCell ref="B8:B9"/>
    <mergeCell ref="C8:C9"/>
    <mergeCell ref="D8:E8"/>
    <mergeCell ref="F8:F9"/>
    <mergeCell ref="A62:A63"/>
    <mergeCell ref="B60:H60"/>
    <mergeCell ref="F61:F63"/>
    <mergeCell ref="G61:G63"/>
    <mergeCell ref="H61:H63"/>
    <mergeCell ref="B21:H21"/>
    <mergeCell ref="H37:H38"/>
    <mergeCell ref="B62:B63"/>
    <mergeCell ref="C62:C63"/>
    <mergeCell ref="H22:H24"/>
    <mergeCell ref="H26:H27"/>
    <mergeCell ref="H34:H36"/>
    <mergeCell ref="H39:H42"/>
    <mergeCell ref="H49:H50"/>
    <mergeCell ref="H43:H48"/>
    <mergeCell ref="H51:H52"/>
    <mergeCell ref="H53:H59"/>
    <mergeCell ref="F55:F57"/>
    <mergeCell ref="G55:G57"/>
  </mergeCells>
  <pageMargins left="0.11811023622047245" right="0" top="0.15748031496062992" bottom="0.15748031496062992" header="0" footer="0"/>
  <pageSetup paperSize="9" scale="73" orientation="landscape" r:id="rId1"/>
  <rowBreaks count="3" manualBreakCount="3">
    <brk id="17" max="7" man="1"/>
    <brk id="27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16"/>
  <sheetViews>
    <sheetView view="pageBreakPreview" zoomScale="90" zoomScaleSheetLayoutView="90" workbookViewId="0">
      <selection activeCell="D5" sqref="D5"/>
    </sheetView>
  </sheetViews>
  <sheetFormatPr defaultRowHeight="15"/>
  <cols>
    <col min="1" max="1" width="6" customWidth="1"/>
    <col min="2" max="2" width="28.85546875" customWidth="1"/>
    <col min="3" max="3" width="59" customWidth="1"/>
    <col min="4" max="4" width="24.140625" customWidth="1"/>
    <col min="5" max="5" width="32.140625" customWidth="1"/>
    <col min="6" max="6" width="53.7109375" customWidth="1"/>
  </cols>
  <sheetData>
    <row r="1" spans="1:6" ht="15.75">
      <c r="A1" s="343"/>
      <c r="B1" s="343"/>
      <c r="C1" s="343"/>
      <c r="D1" s="343"/>
      <c r="E1" s="343"/>
      <c r="F1" s="344"/>
    </row>
    <row r="2" spans="1:6" ht="82.5" customHeight="1">
      <c r="A2" s="258"/>
      <c r="B2" s="258"/>
      <c r="C2" s="268"/>
      <c r="D2" s="345" t="s">
        <v>457</v>
      </c>
      <c r="E2" s="345"/>
      <c r="F2" s="344"/>
    </row>
    <row r="3" spans="1:6" ht="17.25" customHeight="1">
      <c r="A3" s="346" t="s">
        <v>392</v>
      </c>
      <c r="B3" s="346"/>
      <c r="C3" s="346"/>
      <c r="D3" s="346"/>
      <c r="E3" s="346"/>
      <c r="F3" s="344"/>
    </row>
    <row r="4" spans="1:6" ht="15.75">
      <c r="A4" s="343"/>
      <c r="B4" s="343"/>
      <c r="C4" s="343"/>
      <c r="D4" s="343"/>
      <c r="E4" s="343"/>
      <c r="F4" s="344"/>
    </row>
    <row r="5" spans="1:6" ht="15.75">
      <c r="A5" s="259"/>
      <c r="B5" s="3"/>
      <c r="C5" s="3"/>
      <c r="D5" s="3"/>
      <c r="E5" s="3"/>
      <c r="F5" s="344"/>
    </row>
    <row r="6" spans="1:6" ht="15.75">
      <c r="A6" s="342" t="s">
        <v>3</v>
      </c>
      <c r="B6" s="342"/>
      <c r="C6" s="342"/>
      <c r="D6" s="342"/>
      <c r="E6" s="342"/>
      <c r="F6" s="344"/>
    </row>
    <row r="7" spans="1:6" ht="15.75">
      <c r="A7" s="342" t="s">
        <v>374</v>
      </c>
      <c r="B7" s="342"/>
      <c r="C7" s="342"/>
      <c r="D7" s="342"/>
      <c r="E7" s="342"/>
      <c r="F7" s="344"/>
    </row>
    <row r="8" spans="1:6" ht="15.75">
      <c r="A8" s="342" t="s">
        <v>375</v>
      </c>
      <c r="B8" s="342"/>
      <c r="C8" s="342"/>
      <c r="D8" s="342"/>
      <c r="E8" s="342"/>
      <c r="F8" s="344"/>
    </row>
    <row r="9" spans="1:6" ht="8.25" customHeight="1">
      <c r="A9" s="260"/>
      <c r="B9" s="3"/>
      <c r="C9" s="3"/>
      <c r="D9" s="3"/>
      <c r="E9" s="3"/>
      <c r="F9" s="344"/>
    </row>
    <row r="10" spans="1:6" ht="49.5" customHeight="1">
      <c r="A10" s="261" t="s">
        <v>376</v>
      </c>
      <c r="B10" s="261" t="s">
        <v>377</v>
      </c>
      <c r="C10" s="261" t="s">
        <v>378</v>
      </c>
      <c r="D10" s="261" t="s">
        <v>379</v>
      </c>
      <c r="E10" s="261" t="s">
        <v>380</v>
      </c>
      <c r="F10" s="344"/>
    </row>
    <row r="11" spans="1:6" ht="15.75">
      <c r="A11" s="262">
        <v>1</v>
      </c>
      <c r="B11" s="262">
        <v>2</v>
      </c>
      <c r="C11" s="262">
        <v>3</v>
      </c>
      <c r="D11" s="262">
        <v>4</v>
      </c>
      <c r="E11" s="262">
        <v>5</v>
      </c>
    </row>
    <row r="12" spans="1:6" ht="77.25" customHeight="1">
      <c r="A12" s="263">
        <v>1</v>
      </c>
      <c r="B12" s="269" t="s">
        <v>381</v>
      </c>
      <c r="C12" s="264" t="s">
        <v>382</v>
      </c>
      <c r="D12" s="263" t="s">
        <v>391</v>
      </c>
      <c r="E12" s="263" t="s">
        <v>383</v>
      </c>
    </row>
    <row r="13" spans="1:6" ht="52.5" customHeight="1">
      <c r="A13" s="263">
        <v>2</v>
      </c>
      <c r="B13" s="269" t="s">
        <v>381</v>
      </c>
      <c r="C13" s="264" t="s">
        <v>384</v>
      </c>
      <c r="D13" s="263" t="s">
        <v>391</v>
      </c>
      <c r="E13" s="263" t="s">
        <v>387</v>
      </c>
    </row>
    <row r="14" spans="1:6" ht="55.5" customHeight="1">
      <c r="A14" s="261">
        <v>3</v>
      </c>
      <c r="B14" s="266" t="s">
        <v>385</v>
      </c>
      <c r="C14" s="265" t="s">
        <v>386</v>
      </c>
      <c r="D14" s="263" t="s">
        <v>391</v>
      </c>
      <c r="E14" s="261" t="s">
        <v>387</v>
      </c>
    </row>
    <row r="15" spans="1:6" ht="66.75" customHeight="1">
      <c r="A15" s="261">
        <v>4</v>
      </c>
      <c r="B15" s="266" t="s">
        <v>385</v>
      </c>
      <c r="C15" s="265" t="s">
        <v>388</v>
      </c>
      <c r="D15" s="263" t="s">
        <v>391</v>
      </c>
      <c r="E15" s="261" t="s">
        <v>389</v>
      </c>
    </row>
    <row r="16" spans="1:6" ht="47.25">
      <c r="A16" s="261">
        <v>5</v>
      </c>
      <c r="B16" s="266" t="s">
        <v>381</v>
      </c>
      <c r="C16" s="266" t="s">
        <v>390</v>
      </c>
      <c r="D16" s="263" t="s">
        <v>391</v>
      </c>
      <c r="E16" s="261" t="s">
        <v>389</v>
      </c>
    </row>
  </sheetData>
  <mergeCells count="8">
    <mergeCell ref="A1:E1"/>
    <mergeCell ref="F1:F10"/>
    <mergeCell ref="D2:E2"/>
    <mergeCell ref="A3:E3"/>
    <mergeCell ref="A4:E4"/>
    <mergeCell ref="A6:E6"/>
    <mergeCell ref="A7:E7"/>
    <mergeCell ref="A8:E8"/>
  </mergeCells>
  <pageMargins left="0.11811023622047245" right="0" top="0.39370078740157483" bottom="0.19685039370078741" header="0" footer="0"/>
  <pageSetup paperSize="9" scale="95" orientation="landscape" r:id="rId1"/>
  <rowBreaks count="1" manualBreakCount="1">
    <brk id="1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V176"/>
  <sheetViews>
    <sheetView view="pageBreakPreview" topLeftCell="A8" zoomScale="75" zoomScaleSheetLayoutView="75" workbookViewId="0">
      <selection activeCell="F32" sqref="F32"/>
    </sheetView>
  </sheetViews>
  <sheetFormatPr defaultColWidth="13.85546875" defaultRowHeight="15.75"/>
  <cols>
    <col min="1" max="1" width="7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5" style="3" customWidth="1"/>
    <col min="9" max="9" width="15.42578125" style="3" customWidth="1"/>
    <col min="10" max="10" width="13.85546875" style="3" customWidth="1"/>
    <col min="11" max="11" width="14.28515625" style="3" customWidth="1"/>
    <col min="12" max="12" width="16.5703125" style="3" customWidth="1"/>
    <col min="13" max="14" width="15.7109375" style="3" bestFit="1" customWidth="1"/>
    <col min="15" max="15" width="15.140625" style="3" bestFit="1" customWidth="1"/>
    <col min="16" max="16" width="14.42578125" style="3" bestFit="1" customWidth="1"/>
    <col min="17" max="16384" width="13.85546875" style="3"/>
  </cols>
  <sheetData>
    <row r="1" spans="1:17" hidden="1"/>
    <row r="2" spans="1:17" ht="9" hidden="1" customHeight="1">
      <c r="A2" s="85"/>
      <c r="B2" s="85"/>
      <c r="C2" s="85"/>
      <c r="D2" s="85"/>
      <c r="E2" s="85"/>
      <c r="F2" s="85"/>
      <c r="G2" s="85"/>
      <c r="H2" s="365"/>
      <c r="I2" s="365"/>
      <c r="J2" s="365"/>
      <c r="K2" s="365"/>
      <c r="L2" s="365"/>
    </row>
    <row r="3" spans="1:17" ht="33.75" hidden="1" customHeight="1">
      <c r="A3" s="85"/>
      <c r="B3" s="85"/>
      <c r="C3" s="85"/>
      <c r="D3" s="85"/>
      <c r="E3" s="85"/>
      <c r="F3" s="85"/>
      <c r="G3" s="85"/>
      <c r="H3" s="85"/>
      <c r="I3" s="366"/>
      <c r="J3" s="366"/>
      <c r="K3" s="366"/>
      <c r="L3" s="366"/>
    </row>
    <row r="4" spans="1:17" ht="14.25" hidden="1" customHeight="1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7" hidden="1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</row>
    <row r="6" spans="1:17" hidden="1">
      <c r="A6" s="369"/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</row>
    <row r="7" spans="1:17" ht="3.75" hidden="1" customHeight="1">
      <c r="A7" s="86"/>
      <c r="B7" s="85"/>
      <c r="C7" s="85"/>
      <c r="D7" s="85"/>
      <c r="E7" s="85"/>
      <c r="F7" s="85"/>
      <c r="G7" s="85"/>
      <c r="H7" s="380"/>
      <c r="I7" s="380"/>
      <c r="J7" s="380"/>
      <c r="K7" s="380"/>
      <c r="L7" s="380"/>
    </row>
    <row r="8" spans="1:17" ht="0.75" customHeight="1">
      <c r="A8" s="86"/>
      <c r="B8" s="85"/>
      <c r="C8" s="85"/>
      <c r="D8" s="85"/>
      <c r="E8" s="85"/>
      <c r="F8" s="85"/>
      <c r="G8" s="374"/>
      <c r="H8" s="374"/>
      <c r="I8" s="374"/>
      <c r="J8" s="374"/>
      <c r="K8" s="374"/>
      <c r="L8" s="374"/>
    </row>
    <row r="9" spans="1:17" ht="123.75" customHeight="1">
      <c r="A9" s="86"/>
      <c r="B9" s="85"/>
      <c r="C9" s="85"/>
      <c r="D9" s="85"/>
      <c r="E9" s="85"/>
      <c r="F9" s="85"/>
      <c r="G9" s="389" t="s">
        <v>458</v>
      </c>
      <c r="H9" s="389"/>
      <c r="I9" s="389"/>
      <c r="J9" s="389"/>
      <c r="K9" s="389"/>
      <c r="L9" s="389"/>
    </row>
    <row r="10" spans="1:17" ht="18" customHeight="1">
      <c r="A10" s="86"/>
      <c r="B10" s="85"/>
      <c r="C10" s="85"/>
      <c r="D10" s="85"/>
      <c r="E10" s="85"/>
      <c r="F10" s="85"/>
      <c r="G10" s="375" t="s">
        <v>130</v>
      </c>
      <c r="H10" s="375"/>
      <c r="I10" s="375"/>
      <c r="J10" s="375"/>
      <c r="K10" s="375"/>
      <c r="L10" s="375"/>
    </row>
    <row r="11" spans="1:17" ht="26.25" customHeight="1">
      <c r="A11" s="372" t="s">
        <v>18</v>
      </c>
      <c r="B11" s="372"/>
      <c r="C11" s="372"/>
      <c r="D11" s="372"/>
      <c r="E11" s="372"/>
      <c r="F11" s="372"/>
      <c r="G11" s="372"/>
      <c r="H11" s="372"/>
      <c r="I11" s="372"/>
      <c r="J11" s="372"/>
      <c r="K11" s="372"/>
      <c r="L11" s="372"/>
    </row>
    <row r="12" spans="1:17" ht="18.75" customHeight="1">
      <c r="A12" s="373" t="s">
        <v>131</v>
      </c>
      <c r="B12" s="372"/>
      <c r="C12" s="372"/>
      <c r="D12" s="372"/>
      <c r="E12" s="372"/>
      <c r="F12" s="372"/>
      <c r="G12" s="372"/>
      <c r="H12" s="372"/>
      <c r="I12" s="372"/>
      <c r="J12" s="372"/>
      <c r="K12" s="372"/>
      <c r="L12" s="372"/>
      <c r="Q12" s="34">
        <f>I19-102739.24739</f>
        <v>17.147340000010445</v>
      </c>
    </row>
    <row r="13" spans="1:17" ht="9.75" customHeight="1">
      <c r="A13" s="367"/>
      <c r="B13" s="367"/>
      <c r="C13" s="367"/>
      <c r="D13" s="367"/>
      <c r="E13" s="367"/>
      <c r="F13" s="367"/>
      <c r="G13" s="367"/>
      <c r="H13" s="367"/>
      <c r="I13"/>
      <c r="J13"/>
      <c r="K13"/>
      <c r="L13"/>
      <c r="M13" s="17"/>
      <c r="N13" s="17"/>
    </row>
    <row r="14" spans="1:17" ht="15.75" customHeight="1">
      <c r="A14" s="370" t="s">
        <v>16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17"/>
      <c r="N14" s="17"/>
    </row>
    <row r="15" spans="1:17" ht="16.5" customHeight="1">
      <c r="A15" s="371" t="s">
        <v>17</v>
      </c>
      <c r="B15" s="371" t="s">
        <v>19</v>
      </c>
      <c r="C15" s="386" t="s">
        <v>20</v>
      </c>
      <c r="D15" s="371" t="s">
        <v>21</v>
      </c>
      <c r="E15" s="385" t="s">
        <v>98</v>
      </c>
      <c r="F15" s="385"/>
      <c r="G15" s="385"/>
      <c r="H15" s="385"/>
      <c r="I15" s="381"/>
      <c r="J15" s="381"/>
      <c r="K15" s="381"/>
      <c r="L15" s="382"/>
      <c r="M15" s="34"/>
    </row>
    <row r="16" spans="1:17" ht="4.5" hidden="1" customHeight="1">
      <c r="A16" s="371"/>
      <c r="B16" s="371"/>
      <c r="C16" s="387"/>
      <c r="D16" s="371"/>
      <c r="E16" s="385"/>
      <c r="F16" s="385"/>
      <c r="G16" s="385"/>
      <c r="H16" s="385"/>
      <c r="I16" s="383"/>
      <c r="J16" s="383"/>
      <c r="K16" s="383"/>
      <c r="L16" s="384"/>
    </row>
    <row r="17" spans="1:20" ht="67.5" customHeight="1">
      <c r="A17" s="371"/>
      <c r="B17" s="371"/>
      <c r="C17" s="388"/>
      <c r="D17" s="371"/>
      <c r="E17" s="139" t="s">
        <v>22</v>
      </c>
      <c r="F17" s="139" t="s">
        <v>23</v>
      </c>
      <c r="G17" s="139" t="s">
        <v>24</v>
      </c>
      <c r="H17" s="139" t="s">
        <v>25</v>
      </c>
      <c r="I17" s="267" t="s">
        <v>231</v>
      </c>
      <c r="J17" s="158" t="s">
        <v>232</v>
      </c>
      <c r="K17" s="158" t="s">
        <v>233</v>
      </c>
      <c r="L17" s="139" t="s">
        <v>26</v>
      </c>
      <c r="M17" s="13">
        <f>M19+3.268</f>
        <v>71125.395779999992</v>
      </c>
      <c r="N17" s="34"/>
      <c r="O17" s="48"/>
      <c r="P17" s="13"/>
    </row>
    <row r="18" spans="1:20">
      <c r="A18" s="146">
        <v>1</v>
      </c>
      <c r="B18" s="146">
        <v>2</v>
      </c>
      <c r="C18" s="146">
        <v>3</v>
      </c>
      <c r="D18" s="146">
        <v>4</v>
      </c>
      <c r="E18" s="146">
        <v>5</v>
      </c>
      <c r="F18" s="146">
        <v>6</v>
      </c>
      <c r="G18" s="146">
        <v>7</v>
      </c>
      <c r="H18" s="146">
        <v>8</v>
      </c>
      <c r="I18" s="146">
        <v>12</v>
      </c>
      <c r="J18" s="146">
        <v>13</v>
      </c>
      <c r="K18" s="146"/>
      <c r="L18" s="146">
        <v>14</v>
      </c>
      <c r="M18" s="13"/>
      <c r="O18" s="34"/>
      <c r="T18" s="48">
        <f>M17+52.8</f>
        <v>71178.195779999995</v>
      </c>
    </row>
    <row r="19" spans="1:20" ht="16.5">
      <c r="A19" s="404">
        <v>1</v>
      </c>
      <c r="B19" s="406" t="s">
        <v>1</v>
      </c>
      <c r="C19" s="407" t="s">
        <v>244</v>
      </c>
      <c r="D19" s="76" t="s">
        <v>99</v>
      </c>
      <c r="E19" s="368"/>
      <c r="F19" s="368"/>
      <c r="G19" s="368"/>
      <c r="H19" s="368"/>
      <c r="I19" s="376">
        <f>I22+I80+I83+I158+I168+I170</f>
        <v>102756.39473000001</v>
      </c>
      <c r="J19" s="378">
        <f>J22+J80+J83+J158+J168</f>
        <v>51871.23</v>
      </c>
      <c r="K19" s="149">
        <f>K22+K80+K83+K158+K168</f>
        <v>51871.23</v>
      </c>
      <c r="L19" s="405">
        <f>SUM(I19:K20)</f>
        <v>206498.85473000002</v>
      </c>
      <c r="M19" s="38">
        <v>71122.127779999995</v>
      </c>
      <c r="N19" s="38">
        <v>51871.23</v>
      </c>
      <c r="O19" s="34">
        <v>51871.23</v>
      </c>
      <c r="P19" s="13">
        <v>174864.58778</v>
      </c>
      <c r="T19" s="3">
        <f>P17+52.8</f>
        <v>52.8</v>
      </c>
    </row>
    <row r="20" spans="1:20">
      <c r="A20" s="404"/>
      <c r="B20" s="406"/>
      <c r="C20" s="408"/>
      <c r="D20" s="77" t="s">
        <v>27</v>
      </c>
      <c r="E20" s="368"/>
      <c r="F20" s="368"/>
      <c r="G20" s="368"/>
      <c r="H20" s="368"/>
      <c r="I20" s="377"/>
      <c r="J20" s="379"/>
      <c r="K20" s="150"/>
      <c r="L20" s="405"/>
      <c r="M20" s="34">
        <v>71125.395780000006</v>
      </c>
      <c r="N20" s="34"/>
      <c r="O20" s="34"/>
      <c r="P20" s="13">
        <f>P19+3.268</f>
        <v>174867.85578000001</v>
      </c>
    </row>
    <row r="21" spans="1:20" ht="30" customHeight="1">
      <c r="A21" s="404"/>
      <c r="B21" s="406"/>
      <c r="C21" s="409"/>
      <c r="D21" s="140" t="s">
        <v>41</v>
      </c>
      <c r="E21" s="78"/>
      <c r="F21" s="78"/>
      <c r="G21" s="78"/>
      <c r="H21" s="78"/>
      <c r="I21" s="190">
        <f>I19</f>
        <v>102756.39473000001</v>
      </c>
      <c r="J21" s="151">
        <f>J19</f>
        <v>51871.23</v>
      </c>
      <c r="K21" s="151">
        <f>K19</f>
        <v>51871.23</v>
      </c>
      <c r="L21" s="190">
        <f>SUM(I21:K21)</f>
        <v>206498.85473000002</v>
      </c>
      <c r="M21" s="13"/>
      <c r="N21" s="34"/>
    </row>
    <row r="22" spans="1:20" ht="21.75" customHeight="1">
      <c r="A22" s="390">
        <v>2</v>
      </c>
      <c r="B22" s="397" t="s">
        <v>2</v>
      </c>
      <c r="C22" s="395" t="s">
        <v>54</v>
      </c>
      <c r="D22" s="62" t="s">
        <v>28</v>
      </c>
      <c r="E22" s="64"/>
      <c r="F22" s="64"/>
      <c r="G22" s="64"/>
      <c r="H22" s="64"/>
      <c r="I22" s="244">
        <f>I24+I25+I26+I32+I78+I79</f>
        <v>59269.918830000002</v>
      </c>
      <c r="J22" s="137">
        <f>SUM(J24:J37)</f>
        <v>23384.9</v>
      </c>
      <c r="K22" s="137">
        <f>K24+K25+K37+K26</f>
        <v>23384.9</v>
      </c>
      <c r="L22" s="244">
        <f>SUM(I22:K22)</f>
        <v>106039.71883</v>
      </c>
      <c r="M22" s="34"/>
      <c r="N22" s="34"/>
      <c r="O22" s="48"/>
      <c r="R22" s="95"/>
    </row>
    <row r="23" spans="1:20" ht="36">
      <c r="A23" s="391"/>
      <c r="B23" s="398"/>
      <c r="C23" s="396"/>
      <c r="D23" s="97" t="s">
        <v>259</v>
      </c>
      <c r="E23" s="75"/>
      <c r="F23" s="75"/>
      <c r="G23" s="75"/>
      <c r="H23" s="75"/>
      <c r="I23" s="245">
        <f>I22</f>
        <v>59269.918830000002</v>
      </c>
      <c r="J23" s="138">
        <f>J22</f>
        <v>23384.9</v>
      </c>
      <c r="K23" s="138">
        <f>K22</f>
        <v>23384.9</v>
      </c>
      <c r="L23" s="245">
        <f>L22</f>
        <v>106039.71883</v>
      </c>
      <c r="M23" s="34"/>
    </row>
    <row r="24" spans="1:20" ht="33" customHeight="1">
      <c r="A24" s="143">
        <v>3</v>
      </c>
      <c r="B24" s="142" t="s">
        <v>13</v>
      </c>
      <c r="C24" s="206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250</v>
      </c>
      <c r="I24" s="159">
        <f>1826.66-124.172</f>
        <v>1702.4880000000001</v>
      </c>
      <c r="J24" s="22">
        <v>1826.66</v>
      </c>
      <c r="K24" s="22">
        <v>1826.66</v>
      </c>
      <c r="L24" s="89">
        <f>SUM(I24:K24)</f>
        <v>5355.808</v>
      </c>
      <c r="M24" s="84"/>
      <c r="O24" s="13"/>
      <c r="Q24" s="34">
        <f>155735.98365-I19</f>
        <v>52979.588919999995</v>
      </c>
    </row>
    <row r="25" spans="1:20" ht="48.75" customHeight="1">
      <c r="A25" s="18">
        <v>4</v>
      </c>
      <c r="B25" s="10" t="s">
        <v>14</v>
      </c>
      <c r="C25" s="82" t="s">
        <v>100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250</v>
      </c>
      <c r="I25" s="89">
        <f>8746.08-272.813-400-513.9-60</f>
        <v>7499.3670000000002</v>
      </c>
      <c r="J25" s="89">
        <v>8746.08</v>
      </c>
      <c r="K25" s="89">
        <v>8746.08</v>
      </c>
      <c r="L25" s="124">
        <f>SUM(I25:K25)</f>
        <v>24991.527000000002</v>
      </c>
      <c r="M25" s="148"/>
      <c r="N25" s="243">
        <f>I24+I25+I26+I78</f>
        <v>22138.186999999998</v>
      </c>
      <c r="O25" s="8" t="s">
        <v>349</v>
      </c>
      <c r="Q25" s="17"/>
    </row>
    <row r="26" spans="1:20" ht="45" customHeight="1">
      <c r="A26" s="123" t="s">
        <v>206</v>
      </c>
      <c r="B26" s="10" t="s">
        <v>193</v>
      </c>
      <c r="C26" s="82" t="s">
        <v>192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250</v>
      </c>
      <c r="I26" s="89">
        <v>12812.16</v>
      </c>
      <c r="J26" s="89">
        <v>12812.16</v>
      </c>
      <c r="K26" s="89">
        <v>12812.16</v>
      </c>
      <c r="L26" s="124">
        <f>SUM(I26:K26)</f>
        <v>38436.479999999996</v>
      </c>
      <c r="M26" s="84"/>
      <c r="O26" s="17"/>
    </row>
    <row r="27" spans="1:20" ht="31.5" hidden="1" customHeight="1">
      <c r="A27" s="18"/>
      <c r="B27" s="10"/>
      <c r="C27" s="82"/>
      <c r="D27" s="54"/>
      <c r="E27" s="19"/>
      <c r="F27" s="19"/>
      <c r="G27" s="19"/>
      <c r="H27" s="19"/>
      <c r="I27" s="22"/>
      <c r="J27" s="22"/>
      <c r="K27" s="22"/>
      <c r="L27" s="25"/>
      <c r="M27" s="84"/>
      <c r="N27" s="13"/>
      <c r="O27" s="13"/>
    </row>
    <row r="28" spans="1:20" ht="6" hidden="1" customHeight="1">
      <c r="A28" s="18"/>
      <c r="B28" s="11"/>
      <c r="C28" s="83"/>
      <c r="D28" s="54"/>
      <c r="E28" s="19"/>
      <c r="F28" s="19"/>
      <c r="G28" s="19"/>
      <c r="H28" s="80"/>
      <c r="I28" s="55"/>
      <c r="J28" s="55"/>
      <c r="K28" s="55"/>
      <c r="L28" s="32"/>
      <c r="N28" s="17"/>
    </row>
    <row r="29" spans="1:20" ht="23.25" hidden="1" customHeight="1">
      <c r="A29" s="353">
        <v>29</v>
      </c>
      <c r="B29" s="347"/>
      <c r="C29" s="430"/>
      <c r="D29" s="427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0" ht="22.5" hidden="1" customHeight="1">
      <c r="A30" s="354"/>
      <c r="B30" s="348"/>
      <c r="C30" s="431"/>
      <c r="D30" s="428"/>
      <c r="E30" s="19" t="s">
        <v>74</v>
      </c>
      <c r="F30" s="19" t="s">
        <v>101</v>
      </c>
      <c r="G30" s="79" t="s">
        <v>123</v>
      </c>
      <c r="H30" s="80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0" ht="30" hidden="1" customHeight="1">
      <c r="A31" s="355"/>
      <c r="B31" s="349"/>
      <c r="C31" s="432"/>
      <c r="D31" s="429"/>
      <c r="E31" s="19" t="s">
        <v>74</v>
      </c>
      <c r="F31" s="19" t="s">
        <v>101</v>
      </c>
      <c r="G31" s="19" t="s">
        <v>124</v>
      </c>
      <c r="H31" s="80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0" ht="30" customHeight="1">
      <c r="A32" s="421">
        <v>6</v>
      </c>
      <c r="B32" s="424" t="s">
        <v>165</v>
      </c>
      <c r="C32" s="416" t="s">
        <v>423</v>
      </c>
      <c r="D32" s="54" t="s">
        <v>43</v>
      </c>
      <c r="E32" s="19"/>
      <c r="F32" s="19"/>
      <c r="G32" s="19"/>
      <c r="H32" s="80"/>
      <c r="I32" s="211">
        <f>I35+I51+I54+I57+I60+I63+I66+I69+I72+I75</f>
        <v>36623.831830000003</v>
      </c>
      <c r="J32" s="168">
        <f>J35+J51+J54+J57+J60+J63+J66+J69+J72+J75</f>
        <v>0</v>
      </c>
      <c r="K32" s="168">
        <f>K35+K51+K54+K57+K60+K63+K66+K69+K72+K75</f>
        <v>0</v>
      </c>
      <c r="L32" s="211">
        <f>I32+J32+K32</f>
        <v>36623.831830000003</v>
      </c>
    </row>
    <row r="33" spans="1:22" ht="30" customHeight="1">
      <c r="A33" s="422"/>
      <c r="B33" s="425"/>
      <c r="C33" s="417"/>
      <c r="D33" s="105" t="s">
        <v>41</v>
      </c>
      <c r="E33" s="106" t="s">
        <v>74</v>
      </c>
      <c r="F33" s="106" t="s">
        <v>95</v>
      </c>
      <c r="G33" s="106" t="s">
        <v>167</v>
      </c>
      <c r="H33" s="107">
        <v>612</v>
      </c>
      <c r="I33" s="131">
        <f>I36+I52+I55+I58+I61+I64+I67+I70+I73+I76</f>
        <v>36001</v>
      </c>
      <c r="J33" s="108">
        <v>0</v>
      </c>
      <c r="K33" s="108">
        <v>0</v>
      </c>
      <c r="L33" s="109">
        <f>I33+J33+K33</f>
        <v>36001</v>
      </c>
    </row>
    <row r="34" spans="1:22" ht="30" customHeight="1">
      <c r="A34" s="423"/>
      <c r="B34" s="426"/>
      <c r="C34" s="418"/>
      <c r="D34" s="53" t="s">
        <v>41</v>
      </c>
      <c r="E34" s="19" t="s">
        <v>74</v>
      </c>
      <c r="F34" s="19" t="s">
        <v>95</v>
      </c>
      <c r="G34" s="19" t="s">
        <v>167</v>
      </c>
      <c r="H34" s="80">
        <v>612</v>
      </c>
      <c r="I34" s="113">
        <f>I37+I53+I56+I59+I62+I65+I68+I71+I74+I77</f>
        <v>622.83183000000008</v>
      </c>
      <c r="J34" s="22">
        <v>0</v>
      </c>
      <c r="K34" s="22">
        <v>0</v>
      </c>
      <c r="L34" s="113">
        <f>I34+J34+K34</f>
        <v>622.83183000000008</v>
      </c>
    </row>
    <row r="35" spans="1:22" ht="24.75" customHeight="1">
      <c r="A35" s="362" t="s">
        <v>393</v>
      </c>
      <c r="B35" s="356" t="s">
        <v>403</v>
      </c>
      <c r="C35" s="359" t="s">
        <v>413</v>
      </c>
      <c r="D35" s="273" t="s">
        <v>43</v>
      </c>
      <c r="E35" s="274"/>
      <c r="F35" s="274"/>
      <c r="G35" s="274"/>
      <c r="H35" s="275"/>
      <c r="I35" s="276">
        <f>SUM(I36:I37)</f>
        <v>5800</v>
      </c>
      <c r="J35" s="276">
        <f>SUM(J36:J37)</f>
        <v>0</v>
      </c>
      <c r="K35" s="276">
        <f>SUM(K36:K37)</f>
        <v>0</v>
      </c>
      <c r="L35" s="276">
        <f>L36+L37</f>
        <v>5800</v>
      </c>
      <c r="M35" s="3">
        <v>36623.831830000003</v>
      </c>
      <c r="N35" s="13">
        <f>I24+I25+I26+I78</f>
        <v>22138.186999999998</v>
      </c>
      <c r="V35" s="48">
        <f>I24+I25+I26+I35</f>
        <v>27814.014999999999</v>
      </c>
    </row>
    <row r="36" spans="1:22" ht="18.75" customHeight="1">
      <c r="A36" s="363"/>
      <c r="B36" s="357"/>
      <c r="C36" s="360"/>
      <c r="D36" s="277" t="s">
        <v>41</v>
      </c>
      <c r="E36" s="278" t="s">
        <v>74</v>
      </c>
      <c r="F36" s="278" t="s">
        <v>95</v>
      </c>
      <c r="G36" s="278" t="s">
        <v>167</v>
      </c>
      <c r="H36" s="279">
        <v>612</v>
      </c>
      <c r="I36" s="280">
        <v>5742</v>
      </c>
      <c r="J36" s="280">
        <v>0</v>
      </c>
      <c r="K36" s="280">
        <v>0</v>
      </c>
      <c r="L36" s="280">
        <f>I36</f>
        <v>5742</v>
      </c>
      <c r="M36" s="116">
        <v>36001</v>
      </c>
      <c r="N36" s="13"/>
    </row>
    <row r="37" spans="1:22" ht="18" customHeight="1">
      <c r="A37" s="364"/>
      <c r="B37" s="358"/>
      <c r="C37" s="361"/>
      <c r="D37" s="281" t="s">
        <v>41</v>
      </c>
      <c r="E37" s="274" t="s">
        <v>74</v>
      </c>
      <c r="F37" s="274" t="s">
        <v>95</v>
      </c>
      <c r="G37" s="274" t="s">
        <v>167</v>
      </c>
      <c r="H37" s="275">
        <v>612</v>
      </c>
      <c r="I37" s="282">
        <v>58</v>
      </c>
      <c r="J37" s="282">
        <v>0</v>
      </c>
      <c r="K37" s="282">
        <v>0</v>
      </c>
      <c r="L37" s="282">
        <f>SUM(I37:K37)</f>
        <v>58</v>
      </c>
      <c r="M37" s="13">
        <v>622.83182999999997</v>
      </c>
      <c r="N37" s="13"/>
    </row>
    <row r="38" spans="1:22" ht="30" hidden="1" customHeight="1">
      <c r="A38" s="392">
        <v>10</v>
      </c>
      <c r="B38" s="356"/>
      <c r="C38" s="356"/>
      <c r="D38" s="273" t="s">
        <v>43</v>
      </c>
      <c r="E38" s="274"/>
      <c r="F38" s="274"/>
      <c r="G38" s="274"/>
      <c r="H38" s="275"/>
      <c r="I38" s="283"/>
      <c r="J38" s="284"/>
      <c r="K38" s="284"/>
      <c r="L38" s="283"/>
    </row>
    <row r="39" spans="1:22" ht="30" hidden="1" customHeight="1">
      <c r="A39" s="393"/>
      <c r="B39" s="357"/>
      <c r="C39" s="357"/>
      <c r="D39" s="277" t="s">
        <v>41</v>
      </c>
      <c r="E39" s="278" t="s">
        <v>74</v>
      </c>
      <c r="F39" s="278" t="s">
        <v>95</v>
      </c>
      <c r="G39" s="278" t="s">
        <v>167</v>
      </c>
      <c r="H39" s="279">
        <v>243</v>
      </c>
      <c r="I39" s="285"/>
      <c r="J39" s="286"/>
      <c r="K39" s="286"/>
      <c r="L39" s="285"/>
    </row>
    <row r="40" spans="1:22" ht="30" hidden="1" customHeight="1">
      <c r="A40" s="394"/>
      <c r="B40" s="358"/>
      <c r="C40" s="358"/>
      <c r="D40" s="281" t="s">
        <v>41</v>
      </c>
      <c r="E40" s="274" t="s">
        <v>74</v>
      </c>
      <c r="F40" s="274" t="s">
        <v>95</v>
      </c>
      <c r="G40" s="274" t="s">
        <v>167</v>
      </c>
      <c r="H40" s="275">
        <v>243</v>
      </c>
      <c r="I40" s="283"/>
      <c r="J40" s="284"/>
      <c r="K40" s="284"/>
      <c r="L40" s="283"/>
    </row>
    <row r="41" spans="1:22" ht="30" hidden="1" customHeight="1">
      <c r="A41" s="392">
        <v>11</v>
      </c>
      <c r="B41" s="356"/>
      <c r="C41" s="356"/>
      <c r="D41" s="273" t="s">
        <v>43</v>
      </c>
      <c r="E41" s="274"/>
      <c r="F41" s="274"/>
      <c r="G41" s="274"/>
      <c r="H41" s="275"/>
      <c r="I41" s="287"/>
      <c r="J41" s="284"/>
      <c r="K41" s="284"/>
      <c r="L41" s="287"/>
      <c r="N41" s="17"/>
    </row>
    <row r="42" spans="1:22" ht="30" hidden="1" customHeight="1">
      <c r="A42" s="393"/>
      <c r="B42" s="357"/>
      <c r="C42" s="357"/>
      <c r="D42" s="277" t="s">
        <v>41</v>
      </c>
      <c r="E42" s="278" t="s">
        <v>74</v>
      </c>
      <c r="F42" s="278" t="s">
        <v>95</v>
      </c>
      <c r="G42" s="278" t="s">
        <v>124</v>
      </c>
      <c r="H42" s="279">
        <v>415</v>
      </c>
      <c r="I42" s="280"/>
      <c r="J42" s="286"/>
      <c r="K42" s="286"/>
      <c r="L42" s="280"/>
    </row>
    <row r="43" spans="1:22" ht="24" hidden="1" customHeight="1">
      <c r="A43" s="394"/>
      <c r="B43" s="358"/>
      <c r="C43" s="358"/>
      <c r="D43" s="281" t="s">
        <v>41</v>
      </c>
      <c r="E43" s="274" t="s">
        <v>74</v>
      </c>
      <c r="F43" s="274" t="s">
        <v>95</v>
      </c>
      <c r="G43" s="274" t="s">
        <v>124</v>
      </c>
      <c r="H43" s="275">
        <v>415</v>
      </c>
      <c r="I43" s="287"/>
      <c r="J43" s="284"/>
      <c r="K43" s="284"/>
      <c r="L43" s="287"/>
    </row>
    <row r="44" spans="1:22" ht="30" hidden="1" customHeight="1">
      <c r="A44" s="392">
        <v>6</v>
      </c>
      <c r="B44" s="356" t="s">
        <v>165</v>
      </c>
      <c r="C44" s="356"/>
      <c r="D44" s="273" t="s">
        <v>43</v>
      </c>
      <c r="E44" s="274"/>
      <c r="F44" s="274"/>
      <c r="G44" s="274"/>
      <c r="H44" s="275"/>
      <c r="I44" s="288"/>
      <c r="J44" s="284">
        <v>0</v>
      </c>
      <c r="K44" s="284">
        <v>0</v>
      </c>
      <c r="L44" s="287">
        <f>L45+L46</f>
        <v>0</v>
      </c>
    </row>
    <row r="45" spans="1:22" ht="30" hidden="1" customHeight="1">
      <c r="A45" s="393"/>
      <c r="B45" s="357"/>
      <c r="C45" s="357"/>
      <c r="D45" s="281" t="s">
        <v>41</v>
      </c>
      <c r="E45" s="274" t="s">
        <v>74</v>
      </c>
      <c r="F45" s="274" t="s">
        <v>95</v>
      </c>
      <c r="G45" s="274" t="s">
        <v>172</v>
      </c>
      <c r="H45" s="275">
        <v>243</v>
      </c>
      <c r="I45" s="282"/>
      <c r="J45" s="284">
        <v>0</v>
      </c>
      <c r="K45" s="284">
        <v>0</v>
      </c>
      <c r="L45" s="282">
        <f>I45</f>
        <v>0</v>
      </c>
    </row>
    <row r="46" spans="1:22" ht="30" hidden="1" customHeight="1">
      <c r="A46" s="394"/>
      <c r="B46" s="358"/>
      <c r="C46" s="358"/>
      <c r="D46" s="281" t="s">
        <v>41</v>
      </c>
      <c r="E46" s="274" t="s">
        <v>74</v>
      </c>
      <c r="F46" s="274" t="s">
        <v>95</v>
      </c>
      <c r="G46" s="274" t="s">
        <v>167</v>
      </c>
      <c r="H46" s="275">
        <v>243</v>
      </c>
      <c r="I46" s="288"/>
      <c r="J46" s="284">
        <v>0</v>
      </c>
      <c r="K46" s="284">
        <v>0</v>
      </c>
      <c r="L46" s="287">
        <f>I46</f>
        <v>0</v>
      </c>
    </row>
    <row r="47" spans="1:22" ht="30" hidden="1" customHeight="1">
      <c r="A47" s="289">
        <v>7</v>
      </c>
      <c r="B47" s="290" t="s">
        <v>166</v>
      </c>
      <c r="C47" s="291"/>
      <c r="D47" s="273" t="s">
        <v>43</v>
      </c>
      <c r="E47" s="274" t="s">
        <v>74</v>
      </c>
      <c r="F47" s="274" t="s">
        <v>75</v>
      </c>
      <c r="G47" s="274" t="s">
        <v>73</v>
      </c>
      <c r="H47" s="275">
        <v>244</v>
      </c>
      <c r="I47" s="282"/>
      <c r="J47" s="282">
        <v>0</v>
      </c>
      <c r="K47" s="282">
        <v>0</v>
      </c>
      <c r="L47" s="284">
        <f>I47</f>
        <v>0</v>
      </c>
      <c r="N47" s="13"/>
    </row>
    <row r="48" spans="1:22" ht="30" hidden="1" customHeight="1">
      <c r="A48" s="289">
        <v>8</v>
      </c>
      <c r="B48" s="290" t="s">
        <v>174</v>
      </c>
      <c r="C48" s="291"/>
      <c r="D48" s="273" t="s">
        <v>43</v>
      </c>
      <c r="E48" s="274" t="s">
        <v>74</v>
      </c>
      <c r="F48" s="274" t="s">
        <v>75</v>
      </c>
      <c r="G48" s="274" t="s">
        <v>73</v>
      </c>
      <c r="H48" s="275">
        <v>244</v>
      </c>
      <c r="I48" s="288"/>
      <c r="J48" s="282">
        <v>0</v>
      </c>
      <c r="K48" s="282">
        <v>0</v>
      </c>
      <c r="L48" s="287">
        <f>I48</f>
        <v>0</v>
      </c>
    </row>
    <row r="49" spans="1:14" ht="46.5" hidden="1" customHeight="1">
      <c r="A49" s="292"/>
      <c r="B49" s="293"/>
      <c r="C49" s="294"/>
      <c r="D49" s="273"/>
      <c r="E49" s="274"/>
      <c r="F49" s="274"/>
      <c r="G49" s="274"/>
      <c r="H49" s="275"/>
      <c r="I49" s="288"/>
      <c r="J49" s="282"/>
      <c r="K49" s="282"/>
      <c r="L49" s="283"/>
    </row>
    <row r="50" spans="1:14" ht="35.25" hidden="1" customHeight="1">
      <c r="A50" s="292"/>
      <c r="B50" s="293"/>
      <c r="C50" s="294"/>
      <c r="D50" s="273"/>
      <c r="E50" s="295"/>
      <c r="F50" s="295"/>
      <c r="G50" s="296"/>
      <c r="H50" s="295"/>
      <c r="I50" s="282"/>
      <c r="J50" s="282"/>
      <c r="K50" s="282"/>
      <c r="L50" s="282"/>
    </row>
    <row r="51" spans="1:14" ht="27" customHeight="1">
      <c r="A51" s="362" t="s">
        <v>394</v>
      </c>
      <c r="B51" s="356" t="s">
        <v>404</v>
      </c>
      <c r="C51" s="359" t="s">
        <v>414</v>
      </c>
      <c r="D51" s="273" t="s">
        <v>43</v>
      </c>
      <c r="E51" s="274"/>
      <c r="F51" s="274"/>
      <c r="G51" s="274"/>
      <c r="H51" s="275"/>
      <c r="I51" s="299">
        <f>SUM(I52:I53)</f>
        <v>3521.0610000000001</v>
      </c>
      <c r="J51" s="276">
        <f>SUM(J52:J53)</f>
        <v>0</v>
      </c>
      <c r="K51" s="276">
        <f>SUM(K52:K53)</f>
        <v>0</v>
      </c>
      <c r="L51" s="297">
        <f>L52+L53</f>
        <v>3521.0610000000001</v>
      </c>
    </row>
    <row r="52" spans="1:14" ht="18" customHeight="1">
      <c r="A52" s="363"/>
      <c r="B52" s="357"/>
      <c r="C52" s="360"/>
      <c r="D52" s="277" t="s">
        <v>41</v>
      </c>
      <c r="E52" s="278" t="s">
        <v>74</v>
      </c>
      <c r="F52" s="278" t="s">
        <v>95</v>
      </c>
      <c r="G52" s="278" t="s">
        <v>167</v>
      </c>
      <c r="H52" s="279">
        <v>612</v>
      </c>
      <c r="I52" s="285">
        <v>3485.8503900000001</v>
      </c>
      <c r="J52" s="280">
        <v>0</v>
      </c>
      <c r="K52" s="280">
        <v>0</v>
      </c>
      <c r="L52" s="285">
        <f>I52</f>
        <v>3485.8503900000001</v>
      </c>
      <c r="M52" s="250">
        <f>I37+I53+I56+I59+I62+I65+I68+I71+I74+I77</f>
        <v>622.83183000000008</v>
      </c>
    </row>
    <row r="53" spans="1:14" ht="30.75" customHeight="1">
      <c r="A53" s="364"/>
      <c r="B53" s="358"/>
      <c r="C53" s="361"/>
      <c r="D53" s="281" t="s">
        <v>41</v>
      </c>
      <c r="E53" s="274" t="s">
        <v>74</v>
      </c>
      <c r="F53" s="274" t="s">
        <v>95</v>
      </c>
      <c r="G53" s="274" t="s">
        <v>167</v>
      </c>
      <c r="H53" s="275">
        <v>612</v>
      </c>
      <c r="I53" s="283">
        <v>35.210610000000003</v>
      </c>
      <c r="J53" s="282">
        <v>0</v>
      </c>
      <c r="K53" s="282">
        <v>0</v>
      </c>
      <c r="L53" s="283">
        <f>SUM(I53:K53)</f>
        <v>35.210610000000003</v>
      </c>
    </row>
    <row r="54" spans="1:14" ht="40.5" customHeight="1">
      <c r="A54" s="362" t="s">
        <v>395</v>
      </c>
      <c r="B54" s="356" t="s">
        <v>405</v>
      </c>
      <c r="C54" s="359" t="s">
        <v>415</v>
      </c>
      <c r="D54" s="273" t="s">
        <v>43</v>
      </c>
      <c r="E54" s="274"/>
      <c r="F54" s="274"/>
      <c r="G54" s="274"/>
      <c r="H54" s="275"/>
      <c r="I54" s="298">
        <f>SUM(I55:I56)</f>
        <v>3092.2775000000001</v>
      </c>
      <c r="J54" s="276">
        <f>SUM(J55:J56)</f>
        <v>0</v>
      </c>
      <c r="K54" s="276">
        <f>SUM(K55:K56)</f>
        <v>0</v>
      </c>
      <c r="L54" s="298">
        <f>L55+L56</f>
        <v>3092.2775000000001</v>
      </c>
      <c r="N54" s="13">
        <f>I35+I51+I54+I57+I60+I63+I66+I69+I72+I75</f>
        <v>36623.831830000003</v>
      </c>
    </row>
    <row r="55" spans="1:14" ht="40.5" customHeight="1">
      <c r="A55" s="363"/>
      <c r="B55" s="357"/>
      <c r="C55" s="360"/>
      <c r="D55" s="277" t="s">
        <v>41</v>
      </c>
      <c r="E55" s="278" t="s">
        <v>74</v>
      </c>
      <c r="F55" s="278" t="s">
        <v>95</v>
      </c>
      <c r="G55" s="278" t="s">
        <v>167</v>
      </c>
      <c r="H55" s="279">
        <v>612</v>
      </c>
      <c r="I55" s="285">
        <v>3061.35473</v>
      </c>
      <c r="J55" s="280">
        <v>0</v>
      </c>
      <c r="K55" s="280">
        <v>0</v>
      </c>
      <c r="L55" s="285">
        <f>I55</f>
        <v>3061.35473</v>
      </c>
    </row>
    <row r="56" spans="1:14" ht="39" customHeight="1">
      <c r="A56" s="364"/>
      <c r="B56" s="358"/>
      <c r="C56" s="361"/>
      <c r="D56" s="281" t="s">
        <v>41</v>
      </c>
      <c r="E56" s="274" t="s">
        <v>74</v>
      </c>
      <c r="F56" s="274" t="s">
        <v>95</v>
      </c>
      <c r="G56" s="274" t="s">
        <v>167</v>
      </c>
      <c r="H56" s="275">
        <v>612</v>
      </c>
      <c r="I56" s="283">
        <v>30.92277</v>
      </c>
      <c r="J56" s="282">
        <v>0</v>
      </c>
      <c r="K56" s="282">
        <v>0</v>
      </c>
      <c r="L56" s="283">
        <f>SUM(I56:K56)</f>
        <v>30.92277</v>
      </c>
    </row>
    <row r="57" spans="1:14" ht="27" customHeight="1">
      <c r="A57" s="362" t="s">
        <v>396</v>
      </c>
      <c r="B57" s="356" t="s">
        <v>406</v>
      </c>
      <c r="C57" s="359" t="s">
        <v>416</v>
      </c>
      <c r="D57" s="273" t="s">
        <v>43</v>
      </c>
      <c r="E57" s="274"/>
      <c r="F57" s="274"/>
      <c r="G57" s="274"/>
      <c r="H57" s="275"/>
      <c r="I57" s="298">
        <f>SUM(I58:I59)</f>
        <v>5545.4430000000002</v>
      </c>
      <c r="J57" s="276">
        <f>SUM(J58:J59)</f>
        <v>0</v>
      </c>
      <c r="K57" s="276">
        <f>SUM(K58:K59)</f>
        <v>0</v>
      </c>
      <c r="L57" s="298">
        <f>L58+L59</f>
        <v>5545.4430000000002</v>
      </c>
    </row>
    <row r="58" spans="1:14" ht="19.5" customHeight="1">
      <c r="A58" s="363"/>
      <c r="B58" s="357"/>
      <c r="C58" s="360"/>
      <c r="D58" s="277" t="s">
        <v>41</v>
      </c>
      <c r="E58" s="278" t="s">
        <v>74</v>
      </c>
      <c r="F58" s="278" t="s">
        <v>95</v>
      </c>
      <c r="G58" s="278" t="s">
        <v>167</v>
      </c>
      <c r="H58" s="279">
        <v>612</v>
      </c>
      <c r="I58" s="285">
        <v>5489.9885700000004</v>
      </c>
      <c r="J58" s="280">
        <v>0</v>
      </c>
      <c r="K58" s="280">
        <v>0</v>
      </c>
      <c r="L58" s="285">
        <f>I58</f>
        <v>5489.9885700000004</v>
      </c>
    </row>
    <row r="59" spans="1:14" ht="20.25" customHeight="1">
      <c r="A59" s="364"/>
      <c r="B59" s="358"/>
      <c r="C59" s="361"/>
      <c r="D59" s="281" t="s">
        <v>41</v>
      </c>
      <c r="E59" s="274" t="s">
        <v>74</v>
      </c>
      <c r="F59" s="274" t="s">
        <v>95</v>
      </c>
      <c r="G59" s="274" t="s">
        <v>167</v>
      </c>
      <c r="H59" s="275">
        <v>612</v>
      </c>
      <c r="I59" s="283">
        <v>55.454430000000002</v>
      </c>
      <c r="J59" s="282">
        <v>0</v>
      </c>
      <c r="K59" s="282">
        <v>0</v>
      </c>
      <c r="L59" s="283">
        <f>SUM(I59:K59)</f>
        <v>55.454430000000002</v>
      </c>
    </row>
    <row r="60" spans="1:14" ht="27" customHeight="1">
      <c r="A60" s="362" t="s">
        <v>397</v>
      </c>
      <c r="B60" s="356" t="s">
        <v>407</v>
      </c>
      <c r="C60" s="359" t="s">
        <v>417</v>
      </c>
      <c r="D60" s="273" t="s">
        <v>43</v>
      </c>
      <c r="E60" s="274"/>
      <c r="F60" s="274"/>
      <c r="G60" s="274"/>
      <c r="H60" s="275"/>
      <c r="I60" s="297">
        <f>SUM(I61:I62)</f>
        <v>3535.9</v>
      </c>
      <c r="J60" s="276">
        <f>SUM(J61:J62)</f>
        <v>0</v>
      </c>
      <c r="K60" s="276">
        <f>SUM(K61:K62)</f>
        <v>0</v>
      </c>
      <c r="L60" s="276">
        <f>L61+L62</f>
        <v>3535.9</v>
      </c>
    </row>
    <row r="61" spans="1:14" ht="18" customHeight="1">
      <c r="A61" s="363"/>
      <c r="B61" s="357"/>
      <c r="C61" s="360"/>
      <c r="D61" s="277" t="s">
        <v>41</v>
      </c>
      <c r="E61" s="278" t="s">
        <v>74</v>
      </c>
      <c r="F61" s="278" t="s">
        <v>95</v>
      </c>
      <c r="G61" s="278" t="s">
        <v>167</v>
      </c>
      <c r="H61" s="279">
        <v>612</v>
      </c>
      <c r="I61" s="280">
        <v>3500</v>
      </c>
      <c r="J61" s="280">
        <v>0</v>
      </c>
      <c r="K61" s="280">
        <v>0</v>
      </c>
      <c r="L61" s="280">
        <f>I61</f>
        <v>3500</v>
      </c>
    </row>
    <row r="62" spans="1:14" ht="19.5" customHeight="1">
      <c r="A62" s="364"/>
      <c r="B62" s="358"/>
      <c r="C62" s="361"/>
      <c r="D62" s="281" t="s">
        <v>41</v>
      </c>
      <c r="E62" s="274" t="s">
        <v>74</v>
      </c>
      <c r="F62" s="274" t="s">
        <v>95</v>
      </c>
      <c r="G62" s="274" t="s">
        <v>167</v>
      </c>
      <c r="H62" s="275">
        <v>612</v>
      </c>
      <c r="I62" s="287">
        <v>35.9</v>
      </c>
      <c r="J62" s="282">
        <v>0</v>
      </c>
      <c r="K62" s="282">
        <v>0</v>
      </c>
      <c r="L62" s="282">
        <f>SUM(I62:K62)</f>
        <v>35.9</v>
      </c>
    </row>
    <row r="63" spans="1:14" ht="28.5" customHeight="1">
      <c r="A63" s="362" t="s">
        <v>398</v>
      </c>
      <c r="B63" s="356" t="s">
        <v>408</v>
      </c>
      <c r="C63" s="359" t="s">
        <v>418</v>
      </c>
      <c r="D63" s="273" t="s">
        <v>43</v>
      </c>
      <c r="E63" s="274"/>
      <c r="F63" s="274"/>
      <c r="G63" s="274"/>
      <c r="H63" s="275"/>
      <c r="I63" s="297">
        <f>SUM(I64:I65)</f>
        <v>505</v>
      </c>
      <c r="J63" s="276">
        <f>SUM(J64:J65)</f>
        <v>0</v>
      </c>
      <c r="K63" s="276">
        <f>SUM(K64:K65)</f>
        <v>0</v>
      </c>
      <c r="L63" s="276">
        <f>L64+L65</f>
        <v>505</v>
      </c>
    </row>
    <row r="64" spans="1:14" ht="20.25" customHeight="1">
      <c r="A64" s="363"/>
      <c r="B64" s="357"/>
      <c r="C64" s="360"/>
      <c r="D64" s="277" t="s">
        <v>41</v>
      </c>
      <c r="E64" s="278" t="s">
        <v>74</v>
      </c>
      <c r="F64" s="278" t="s">
        <v>95</v>
      </c>
      <c r="G64" s="278" t="s">
        <v>167</v>
      </c>
      <c r="H64" s="279">
        <v>612</v>
      </c>
      <c r="I64" s="280">
        <v>500</v>
      </c>
      <c r="J64" s="280">
        <v>0</v>
      </c>
      <c r="K64" s="280">
        <v>0</v>
      </c>
      <c r="L64" s="280">
        <f>I64</f>
        <v>500</v>
      </c>
    </row>
    <row r="65" spans="1:14" ht="18" customHeight="1">
      <c r="A65" s="364"/>
      <c r="B65" s="358"/>
      <c r="C65" s="361"/>
      <c r="D65" s="281" t="s">
        <v>41</v>
      </c>
      <c r="E65" s="274" t="s">
        <v>74</v>
      </c>
      <c r="F65" s="274" t="s">
        <v>95</v>
      </c>
      <c r="G65" s="274" t="s">
        <v>167</v>
      </c>
      <c r="H65" s="275">
        <v>612</v>
      </c>
      <c r="I65" s="287">
        <v>5</v>
      </c>
      <c r="J65" s="282">
        <v>0</v>
      </c>
      <c r="K65" s="282">
        <v>0</v>
      </c>
      <c r="L65" s="282">
        <f>SUM(I65:K65)</f>
        <v>5</v>
      </c>
    </row>
    <row r="66" spans="1:14" ht="29.25" customHeight="1">
      <c r="A66" s="362" t="s">
        <v>399</v>
      </c>
      <c r="B66" s="356" t="s">
        <v>409</v>
      </c>
      <c r="C66" s="359" t="s">
        <v>422</v>
      </c>
      <c r="D66" s="273" t="s">
        <v>43</v>
      </c>
      <c r="E66" s="274"/>
      <c r="F66" s="274"/>
      <c r="G66" s="274"/>
      <c r="H66" s="275"/>
      <c r="I66" s="298">
        <f>SUM(I67:I68)</f>
        <v>4472.3133600000001</v>
      </c>
      <c r="J66" s="276">
        <f>SUM(J67:J68)</f>
        <v>0</v>
      </c>
      <c r="K66" s="276">
        <f>SUM(K67:K68)</f>
        <v>0</v>
      </c>
      <c r="L66" s="298">
        <f>L67+L68</f>
        <v>4472.3133600000001</v>
      </c>
    </row>
    <row r="67" spans="1:14" ht="18" customHeight="1">
      <c r="A67" s="363"/>
      <c r="B67" s="357"/>
      <c r="C67" s="360"/>
      <c r="D67" s="277" t="s">
        <v>41</v>
      </c>
      <c r="E67" s="278" t="s">
        <v>74</v>
      </c>
      <c r="F67" s="278" t="s">
        <v>95</v>
      </c>
      <c r="G67" s="278" t="s">
        <v>167</v>
      </c>
      <c r="H67" s="279">
        <v>612</v>
      </c>
      <c r="I67" s="285">
        <v>4427.59022</v>
      </c>
      <c r="J67" s="280">
        <v>0</v>
      </c>
      <c r="K67" s="280">
        <v>0</v>
      </c>
      <c r="L67" s="285">
        <f>I67</f>
        <v>4427.59022</v>
      </c>
    </row>
    <row r="68" spans="1:14" ht="18" customHeight="1">
      <c r="A68" s="364"/>
      <c r="B68" s="358"/>
      <c r="C68" s="361"/>
      <c r="D68" s="281" t="s">
        <v>41</v>
      </c>
      <c r="E68" s="274" t="s">
        <v>74</v>
      </c>
      <c r="F68" s="274" t="s">
        <v>95</v>
      </c>
      <c r="G68" s="274" t="s">
        <v>167</v>
      </c>
      <c r="H68" s="275">
        <v>612</v>
      </c>
      <c r="I68" s="283">
        <v>44.723140000000001</v>
      </c>
      <c r="J68" s="282">
        <v>0</v>
      </c>
      <c r="K68" s="282">
        <v>0</v>
      </c>
      <c r="L68" s="283">
        <f>SUM(I68:K68)</f>
        <v>44.723140000000001</v>
      </c>
    </row>
    <row r="69" spans="1:14" ht="27" customHeight="1">
      <c r="A69" s="362" t="s">
        <v>400</v>
      </c>
      <c r="B69" s="356" t="s">
        <v>410</v>
      </c>
      <c r="C69" s="359" t="s">
        <v>419</v>
      </c>
      <c r="D69" s="273" t="s">
        <v>43</v>
      </c>
      <c r="E69" s="274"/>
      <c r="F69" s="274"/>
      <c r="G69" s="274"/>
      <c r="H69" s="275"/>
      <c r="I69" s="298">
        <f>SUM(I70:I71)</f>
        <v>8675.2639999999992</v>
      </c>
      <c r="J69" s="276">
        <f>SUM(J70:J71)</f>
        <v>0</v>
      </c>
      <c r="K69" s="276">
        <f>SUM(K70:K71)</f>
        <v>0</v>
      </c>
      <c r="L69" s="298">
        <f>L70+L71</f>
        <v>8675.2639999999992</v>
      </c>
    </row>
    <row r="70" spans="1:14" ht="17.25" customHeight="1">
      <c r="A70" s="363"/>
      <c r="B70" s="357"/>
      <c r="C70" s="360"/>
      <c r="D70" s="277" t="s">
        <v>41</v>
      </c>
      <c r="E70" s="278" t="s">
        <v>74</v>
      </c>
      <c r="F70" s="278" t="s">
        <v>95</v>
      </c>
      <c r="G70" s="278" t="s">
        <v>167</v>
      </c>
      <c r="H70" s="279">
        <v>612</v>
      </c>
      <c r="I70" s="285">
        <v>8588.6523799999995</v>
      </c>
      <c r="J70" s="280">
        <v>0</v>
      </c>
      <c r="K70" s="280">
        <v>0</v>
      </c>
      <c r="L70" s="285">
        <f>I70</f>
        <v>8588.6523799999995</v>
      </c>
    </row>
    <row r="71" spans="1:14" ht="18" customHeight="1">
      <c r="A71" s="364"/>
      <c r="B71" s="358"/>
      <c r="C71" s="361"/>
      <c r="D71" s="281" t="s">
        <v>41</v>
      </c>
      <c r="E71" s="274" t="s">
        <v>74</v>
      </c>
      <c r="F71" s="274" t="s">
        <v>95</v>
      </c>
      <c r="G71" s="274" t="s">
        <v>167</v>
      </c>
      <c r="H71" s="275">
        <v>612</v>
      </c>
      <c r="I71" s="283">
        <v>86.611620000000002</v>
      </c>
      <c r="J71" s="282">
        <v>0</v>
      </c>
      <c r="K71" s="282">
        <v>0</v>
      </c>
      <c r="L71" s="283">
        <f>SUM(I71:K71)</f>
        <v>86.611620000000002</v>
      </c>
    </row>
    <row r="72" spans="1:14" ht="28.5" customHeight="1">
      <c r="A72" s="362" t="s">
        <v>401</v>
      </c>
      <c r="B72" s="356" t="s">
        <v>411</v>
      </c>
      <c r="C72" s="359" t="s">
        <v>420</v>
      </c>
      <c r="D72" s="273" t="s">
        <v>43</v>
      </c>
      <c r="E72" s="274"/>
      <c r="F72" s="274"/>
      <c r="G72" s="274"/>
      <c r="H72" s="275"/>
      <c r="I72" s="298">
        <f>SUM(I73:I74)</f>
        <v>1036.7705699999999</v>
      </c>
      <c r="J72" s="276">
        <f>SUM(J73:J74)</f>
        <v>0</v>
      </c>
      <c r="K72" s="276">
        <f>SUM(K73:K74)</f>
        <v>0</v>
      </c>
      <c r="L72" s="298">
        <f>L73+L74</f>
        <v>1036.7705699999999</v>
      </c>
    </row>
    <row r="73" spans="1:14" ht="18" customHeight="1">
      <c r="A73" s="363"/>
      <c r="B73" s="357"/>
      <c r="C73" s="360"/>
      <c r="D73" s="277" t="s">
        <v>41</v>
      </c>
      <c r="E73" s="278" t="s">
        <v>74</v>
      </c>
      <c r="F73" s="278" t="s">
        <v>95</v>
      </c>
      <c r="G73" s="278" t="s">
        <v>167</v>
      </c>
      <c r="H73" s="279">
        <v>612</v>
      </c>
      <c r="I73" s="285">
        <v>1026.4028499999999</v>
      </c>
      <c r="J73" s="280">
        <v>0</v>
      </c>
      <c r="K73" s="280">
        <v>0</v>
      </c>
      <c r="L73" s="285">
        <f>I73</f>
        <v>1026.4028499999999</v>
      </c>
    </row>
    <row r="74" spans="1:14" ht="18" customHeight="1">
      <c r="A74" s="364"/>
      <c r="B74" s="358"/>
      <c r="C74" s="361"/>
      <c r="D74" s="281" t="s">
        <v>41</v>
      </c>
      <c r="E74" s="274" t="s">
        <v>74</v>
      </c>
      <c r="F74" s="274" t="s">
        <v>95</v>
      </c>
      <c r="G74" s="274" t="s">
        <v>167</v>
      </c>
      <c r="H74" s="275">
        <v>612</v>
      </c>
      <c r="I74" s="283">
        <v>10.36772</v>
      </c>
      <c r="J74" s="282">
        <v>0</v>
      </c>
      <c r="K74" s="282">
        <v>0</v>
      </c>
      <c r="L74" s="283">
        <f>SUM(I74:K74)</f>
        <v>10.36772</v>
      </c>
    </row>
    <row r="75" spans="1:14" ht="27" customHeight="1">
      <c r="A75" s="362" t="s">
        <v>402</v>
      </c>
      <c r="B75" s="356" t="s">
        <v>412</v>
      </c>
      <c r="C75" s="359" t="s">
        <v>421</v>
      </c>
      <c r="D75" s="273" t="s">
        <v>43</v>
      </c>
      <c r="E75" s="274"/>
      <c r="F75" s="274"/>
      <c r="G75" s="274"/>
      <c r="H75" s="275"/>
      <c r="I75" s="298">
        <f>SUM(I76:I77)</f>
        <v>439.80240000000003</v>
      </c>
      <c r="J75" s="276">
        <f>SUM(J76:J77)</f>
        <v>0</v>
      </c>
      <c r="K75" s="276">
        <f>SUM(K76:K77)</f>
        <v>0</v>
      </c>
      <c r="L75" s="298">
        <f>L76+L77</f>
        <v>439.80240000000003</v>
      </c>
    </row>
    <row r="76" spans="1:14" ht="17.25" customHeight="1">
      <c r="A76" s="363"/>
      <c r="B76" s="357"/>
      <c r="C76" s="360"/>
      <c r="D76" s="277" t="s">
        <v>41</v>
      </c>
      <c r="E76" s="278" t="s">
        <v>74</v>
      </c>
      <c r="F76" s="278" t="s">
        <v>95</v>
      </c>
      <c r="G76" s="278" t="s">
        <v>167</v>
      </c>
      <c r="H76" s="279">
        <v>612</v>
      </c>
      <c r="I76" s="285">
        <v>179.16086000000001</v>
      </c>
      <c r="J76" s="280">
        <v>0</v>
      </c>
      <c r="K76" s="280">
        <v>0</v>
      </c>
      <c r="L76" s="285">
        <f>I76</f>
        <v>179.16086000000001</v>
      </c>
    </row>
    <row r="77" spans="1:14" ht="19.5" customHeight="1">
      <c r="A77" s="364"/>
      <c r="B77" s="358"/>
      <c r="C77" s="361"/>
      <c r="D77" s="281" t="s">
        <v>41</v>
      </c>
      <c r="E77" s="274" t="s">
        <v>74</v>
      </c>
      <c r="F77" s="274" t="s">
        <v>95</v>
      </c>
      <c r="G77" s="274" t="s">
        <v>167</v>
      </c>
      <c r="H77" s="275">
        <v>612</v>
      </c>
      <c r="I77" s="283">
        <v>260.64154000000002</v>
      </c>
      <c r="J77" s="282">
        <v>0</v>
      </c>
      <c r="K77" s="282">
        <v>0</v>
      </c>
      <c r="L77" s="283">
        <f>SUM(I77:K77)</f>
        <v>260.64154000000002</v>
      </c>
    </row>
    <row r="78" spans="1:14" ht="31.5" customHeight="1">
      <c r="A78" s="214">
        <v>7</v>
      </c>
      <c r="B78" s="114" t="s">
        <v>166</v>
      </c>
      <c r="C78" s="213" t="s">
        <v>285</v>
      </c>
      <c r="D78" s="54" t="s">
        <v>43</v>
      </c>
      <c r="E78" s="19" t="s">
        <v>74</v>
      </c>
      <c r="F78" s="19" t="s">
        <v>75</v>
      </c>
      <c r="G78" s="19" t="s">
        <v>73</v>
      </c>
      <c r="H78" s="19" t="s">
        <v>250</v>
      </c>
      <c r="I78" s="159">
        <v>124.172</v>
      </c>
      <c r="J78" s="22">
        <v>0</v>
      </c>
      <c r="K78" s="22">
        <v>0</v>
      </c>
      <c r="L78" s="159">
        <f>I78</f>
        <v>124.172</v>
      </c>
    </row>
    <row r="79" spans="1:14" ht="46.5" customHeight="1">
      <c r="A79" s="203">
        <v>8</v>
      </c>
      <c r="B79" s="114" t="s">
        <v>174</v>
      </c>
      <c r="C79" s="216" t="s">
        <v>306</v>
      </c>
      <c r="D79" s="54" t="s">
        <v>43</v>
      </c>
      <c r="E79" s="19" t="s">
        <v>74</v>
      </c>
      <c r="F79" s="19" t="s">
        <v>75</v>
      </c>
      <c r="G79" s="19" t="s">
        <v>307</v>
      </c>
      <c r="H79" s="19" t="s">
        <v>251</v>
      </c>
      <c r="I79" s="159">
        <v>507.9</v>
      </c>
      <c r="J79" s="22">
        <v>0</v>
      </c>
      <c r="K79" s="22">
        <v>0</v>
      </c>
      <c r="L79" s="22">
        <f>I79</f>
        <v>507.9</v>
      </c>
    </row>
    <row r="80" spans="1:14" ht="25.5" customHeight="1">
      <c r="A80" s="391">
        <v>9</v>
      </c>
      <c r="B80" s="395" t="s">
        <v>44</v>
      </c>
      <c r="C80" s="395" t="s">
        <v>56</v>
      </c>
      <c r="D80" s="62" t="s">
        <v>28</v>
      </c>
      <c r="E80" s="64"/>
      <c r="F80" s="64"/>
      <c r="G80" s="64"/>
      <c r="H80" s="64"/>
      <c r="I80" s="73">
        <f>I82</f>
        <v>0</v>
      </c>
      <c r="J80" s="73">
        <f>J82</f>
        <v>0</v>
      </c>
      <c r="K80" s="73">
        <f>K82</f>
        <v>0</v>
      </c>
      <c r="L80" s="73">
        <f>L82</f>
        <v>0</v>
      </c>
      <c r="M80" s="34"/>
      <c r="N80" s="34">
        <f>I83-M81</f>
        <v>2150.7550000000047</v>
      </c>
    </row>
    <row r="81" spans="1:22" ht="24" customHeight="1">
      <c r="A81" s="402"/>
      <c r="B81" s="403"/>
      <c r="C81" s="403"/>
      <c r="D81" s="98" t="s">
        <v>259</v>
      </c>
      <c r="E81" s="72"/>
      <c r="F81" s="72"/>
      <c r="G81" s="72"/>
      <c r="H81" s="72"/>
      <c r="I81" s="74">
        <f>I80</f>
        <v>0</v>
      </c>
      <c r="J81" s="74">
        <f>J80</f>
        <v>0</v>
      </c>
      <c r="K81" s="74">
        <f>K80</f>
        <v>0</v>
      </c>
      <c r="L81" s="74">
        <f>SUM(I81:J81)</f>
        <v>0</v>
      </c>
      <c r="M81" s="419">
        <f>I86+I88+I89+I90+I92+I94+I96+I97+I102+I104+I107+I117+I119+I120+I121+I122+I123+I124+I125+I126+I127+I128+I132+I133+I135+I136+I138+I139+I141+I142+I143+I144+I147+I149+I150+I151+I157+I152</f>
        <v>20970.640999999996</v>
      </c>
      <c r="N81" s="420"/>
    </row>
    <row r="82" spans="1:22" ht="39.75" hidden="1" customHeight="1">
      <c r="A82" s="143"/>
      <c r="B82" s="142"/>
      <c r="C82" s="82"/>
      <c r="D82" s="54"/>
      <c r="E82" s="19"/>
      <c r="F82" s="19"/>
      <c r="G82" s="19"/>
      <c r="H82" s="19"/>
      <c r="I82" s="55"/>
      <c r="J82" s="55"/>
      <c r="K82" s="55"/>
      <c r="L82" s="55"/>
      <c r="M82" s="17"/>
    </row>
    <row r="83" spans="1:22" ht="22.5" customHeight="1">
      <c r="A83" s="391">
        <v>10</v>
      </c>
      <c r="B83" s="395" t="s">
        <v>45</v>
      </c>
      <c r="C83" s="395" t="s">
        <v>57</v>
      </c>
      <c r="D83" s="62" t="s">
        <v>28</v>
      </c>
      <c r="E83" s="64"/>
      <c r="F83" s="64"/>
      <c r="G83" s="64"/>
      <c r="H83" s="64"/>
      <c r="I83" s="246">
        <f>I85+I87+I148</f>
        <v>23121.396000000001</v>
      </c>
      <c r="J83" s="172">
        <f>J85+J87+J148</f>
        <v>10309.75</v>
      </c>
      <c r="K83" s="172">
        <f>K85+K87+K148</f>
        <v>10309.75</v>
      </c>
      <c r="L83" s="244">
        <f>SUM(I83:K83)</f>
        <v>43740.896000000001</v>
      </c>
      <c r="M83" s="34"/>
      <c r="N83" s="34"/>
    </row>
    <row r="84" spans="1:22" ht="36" customHeight="1">
      <c r="A84" s="402"/>
      <c r="B84" s="403"/>
      <c r="C84" s="403"/>
      <c r="D84" s="98" t="s">
        <v>259</v>
      </c>
      <c r="E84" s="72"/>
      <c r="F84" s="72"/>
      <c r="G84" s="72"/>
      <c r="H84" s="72"/>
      <c r="I84" s="245">
        <f>I83</f>
        <v>23121.396000000001</v>
      </c>
      <c r="J84" s="138">
        <f>J85+J87+J148</f>
        <v>10309.75</v>
      </c>
      <c r="K84" s="138">
        <f>K85+K87+K148</f>
        <v>10309.75</v>
      </c>
      <c r="L84" s="245">
        <f>SUM(I84:K84)</f>
        <v>43740.896000000001</v>
      </c>
      <c r="M84" s="129"/>
      <c r="V84" s="38" t="e">
        <f>I86+I88+I89+I90+I91+I96+I97+I102+I104+I117+I119+I121+#REF!+I150+I151+I152</f>
        <v>#REF!</v>
      </c>
    </row>
    <row r="85" spans="1:22" ht="18" customHeight="1">
      <c r="A85" s="23">
        <v>11</v>
      </c>
      <c r="B85" s="412" t="s">
        <v>58</v>
      </c>
      <c r="C85" s="413"/>
      <c r="D85" s="31"/>
      <c r="E85" s="24"/>
      <c r="F85" s="24"/>
      <c r="G85" s="24"/>
      <c r="H85" s="24"/>
      <c r="I85" s="218">
        <f>I86</f>
        <v>824.27800000000013</v>
      </c>
      <c r="J85" s="134">
        <f>J86</f>
        <v>762.2</v>
      </c>
      <c r="K85" s="134">
        <f>K86</f>
        <v>762.2</v>
      </c>
      <c r="L85" s="218">
        <f>SUM(I85:K85)</f>
        <v>2348.6779999999999</v>
      </c>
      <c r="M85" s="414" t="s">
        <v>256</v>
      </c>
      <c r="N85" s="415"/>
      <c r="R85" s="84">
        <f>J85+J87+J148</f>
        <v>10309.75</v>
      </c>
    </row>
    <row r="86" spans="1:22" ht="33" customHeight="1">
      <c r="A86" s="182">
        <v>12</v>
      </c>
      <c r="B86" s="82" t="s">
        <v>46</v>
      </c>
      <c r="C86" s="82" t="s">
        <v>59</v>
      </c>
      <c r="D86" s="54" t="s">
        <v>43</v>
      </c>
      <c r="E86" s="21" t="s">
        <v>74</v>
      </c>
      <c r="F86" s="21" t="s">
        <v>75</v>
      </c>
      <c r="G86" s="21" t="s">
        <v>81</v>
      </c>
      <c r="H86" s="21" t="s">
        <v>250</v>
      </c>
      <c r="I86" s="223">
        <f>762.2-7.622+69.7</f>
        <v>824.27800000000013</v>
      </c>
      <c r="J86" s="117">
        <v>762.2</v>
      </c>
      <c r="K86" s="117">
        <v>762.2</v>
      </c>
      <c r="L86" s="219">
        <f>SUM(I86:K86)</f>
        <v>2348.6779999999999</v>
      </c>
      <c r="M86" s="106" t="s">
        <v>28</v>
      </c>
      <c r="N86" s="184">
        <f>N87+N88+N89</f>
        <v>914.40000000000009</v>
      </c>
      <c r="O86" s="220">
        <f>N86+O87</f>
        <v>921.30000000000007</v>
      </c>
      <c r="P86" s="17">
        <f>I86+I88+I89+I96+I97+I102+I104+I117+I119+I121</f>
        <v>6031.2969199999998</v>
      </c>
    </row>
    <row r="87" spans="1:22" ht="30" customHeight="1">
      <c r="A87" s="26">
        <v>13</v>
      </c>
      <c r="B87" s="412" t="s">
        <v>60</v>
      </c>
      <c r="C87" s="413"/>
      <c r="D87" s="12"/>
      <c r="E87" s="21"/>
      <c r="F87" s="21"/>
      <c r="G87" s="21"/>
      <c r="H87" s="21"/>
      <c r="I87" s="135">
        <f>I88+I89+I90+I91+I96+I97+I103+I117+I119+I120+I121+I122+I123+I124+I125+I126+I127+I128+I129+I131+I132+I133+I134+I137+I140+I143+I144+I145+I146+I147</f>
        <v>19852.908000000003</v>
      </c>
      <c r="J87" s="135">
        <f>J88+J89+J90+J91+J96+J97+J102+J104+J117+J119+J121+J131</f>
        <v>8197.5499999999993</v>
      </c>
      <c r="K87" s="135">
        <f>K88+K89+K90+K91+K96+K97+K102+K104+K117+K119+K121+K131</f>
        <v>8197.5499999999993</v>
      </c>
      <c r="L87" s="136">
        <f>I87+J87+K87</f>
        <v>36248.008000000002</v>
      </c>
      <c r="M87" s="106" t="s">
        <v>92</v>
      </c>
      <c r="N87" s="115">
        <v>53.187399999999997</v>
      </c>
      <c r="O87" s="3">
        <v>6.9</v>
      </c>
      <c r="P87" s="17">
        <f>P86+I150+I151</f>
        <v>6331.2969199999998</v>
      </c>
    </row>
    <row r="88" spans="1:22" ht="48" customHeight="1">
      <c r="A88" s="18">
        <v>14</v>
      </c>
      <c r="B88" s="82" t="s">
        <v>179</v>
      </c>
      <c r="C88" s="83" t="s">
        <v>61</v>
      </c>
      <c r="D88" s="54" t="s">
        <v>43</v>
      </c>
      <c r="E88" s="21" t="s">
        <v>74</v>
      </c>
      <c r="F88" s="21" t="s">
        <v>75</v>
      </c>
      <c r="G88" s="19" t="s">
        <v>80</v>
      </c>
      <c r="H88" s="21" t="s">
        <v>250</v>
      </c>
      <c r="I88" s="159">
        <f>1276.85-6.385</f>
        <v>1270.4649999999999</v>
      </c>
      <c r="J88" s="22">
        <v>1296.4100000000001</v>
      </c>
      <c r="K88" s="22">
        <v>1296.4100000000001</v>
      </c>
      <c r="L88" s="124">
        <f t="shared" ref="L88:L100" si="0">SUM(I88:K88)</f>
        <v>3863.2849999999999</v>
      </c>
      <c r="M88" s="106" t="s">
        <v>93</v>
      </c>
      <c r="N88" s="160">
        <v>16.0626</v>
      </c>
      <c r="O88" s="104"/>
      <c r="P88" s="17">
        <f>P87+I94</f>
        <v>6335.8449199999995</v>
      </c>
    </row>
    <row r="89" spans="1:22" ht="32.25" customHeight="1">
      <c r="A89" s="18">
        <v>15</v>
      </c>
      <c r="B89" s="82" t="s">
        <v>135</v>
      </c>
      <c r="C89" s="83" t="s">
        <v>234</v>
      </c>
      <c r="D89" s="54" t="s">
        <v>43</v>
      </c>
      <c r="E89" s="21" t="s">
        <v>74</v>
      </c>
      <c r="F89" s="21" t="s">
        <v>75</v>
      </c>
      <c r="G89" s="19" t="s">
        <v>235</v>
      </c>
      <c r="H89" s="21" t="s">
        <v>250</v>
      </c>
      <c r="I89" s="159">
        <f>3605.09-66.695-138-265-27-49.963-662.987-114.075-108.98</f>
        <v>2172.39</v>
      </c>
      <c r="J89" s="22">
        <v>3605.09</v>
      </c>
      <c r="K89" s="22">
        <v>3605.09</v>
      </c>
      <c r="L89" s="124">
        <f t="shared" ref="L89:L90" si="1">SUM(I89:K89)</f>
        <v>9382.57</v>
      </c>
      <c r="M89" s="106" t="s">
        <v>76</v>
      </c>
      <c r="N89" s="131">
        <f>839.7+5.45</f>
        <v>845.15000000000009</v>
      </c>
      <c r="O89" s="249" t="s">
        <v>354</v>
      </c>
      <c r="P89" s="17">
        <f>P88+I152</f>
        <v>6590.0549199999996</v>
      </c>
    </row>
    <row r="90" spans="1:22" ht="32.25" customHeight="1">
      <c r="A90" s="178">
        <v>16</v>
      </c>
      <c r="B90" s="179" t="s">
        <v>136</v>
      </c>
      <c r="C90" s="236" t="s">
        <v>62</v>
      </c>
      <c r="D90" s="110" t="s">
        <v>43</v>
      </c>
      <c r="E90" s="106" t="s">
        <v>74</v>
      </c>
      <c r="F90" s="106" t="s">
        <v>202</v>
      </c>
      <c r="G90" s="106" t="s">
        <v>79</v>
      </c>
      <c r="H90" s="106" t="s">
        <v>250</v>
      </c>
      <c r="I90" s="165">
        <f>921.3+3.268</f>
        <v>924.56799999999998</v>
      </c>
      <c r="J90" s="166">
        <v>914.4</v>
      </c>
      <c r="K90" s="166">
        <v>914.4</v>
      </c>
      <c r="L90" s="165">
        <f t="shared" si="1"/>
        <v>2753.3679999999999</v>
      </c>
      <c r="M90" s="13"/>
      <c r="N90" s="106" t="s">
        <v>340</v>
      </c>
      <c r="O90" s="183"/>
      <c r="P90" s="3">
        <v>1876.85</v>
      </c>
    </row>
    <row r="91" spans="1:22" ht="24.75" customHeight="1">
      <c r="A91" s="353">
        <v>17</v>
      </c>
      <c r="B91" s="350" t="s">
        <v>137</v>
      </c>
      <c r="C91" s="350" t="s">
        <v>63</v>
      </c>
      <c r="D91" s="54" t="s">
        <v>43</v>
      </c>
      <c r="E91" s="19"/>
      <c r="F91" s="19"/>
      <c r="G91" s="19"/>
      <c r="H91" s="19"/>
      <c r="I91" s="125">
        <f>SUM(I92:I94)</f>
        <v>42.178000000000004</v>
      </c>
      <c r="J91" s="125">
        <f>SUM(J92:J94)</f>
        <v>4.548</v>
      </c>
      <c r="K91" s="125">
        <f>SUM(K92:K94)</f>
        <v>4.548</v>
      </c>
      <c r="L91" s="125">
        <f t="shared" si="0"/>
        <v>51.274000000000008</v>
      </c>
      <c r="M91" s="13"/>
      <c r="N91" s="17">
        <v>3.2679999999999998</v>
      </c>
      <c r="O91" s="13"/>
    </row>
    <row r="92" spans="1:22" ht="27.75" customHeight="1">
      <c r="A92" s="354"/>
      <c r="B92" s="351"/>
      <c r="C92" s="351"/>
      <c r="D92" s="105" t="s">
        <v>41</v>
      </c>
      <c r="E92" s="106" t="s">
        <v>74</v>
      </c>
      <c r="F92" s="106" t="s">
        <v>75</v>
      </c>
      <c r="G92" s="106" t="s">
        <v>78</v>
      </c>
      <c r="H92" s="106" t="s">
        <v>250</v>
      </c>
      <c r="I92" s="108">
        <f>37.6+0.03</f>
        <v>37.630000000000003</v>
      </c>
      <c r="J92" s="108">
        <v>0</v>
      </c>
      <c r="K92" s="108">
        <v>0</v>
      </c>
      <c r="L92" s="108">
        <f t="shared" si="0"/>
        <v>37.630000000000003</v>
      </c>
      <c r="M92" s="16" t="s">
        <v>90</v>
      </c>
      <c r="N92" s="17"/>
      <c r="O92" s="13"/>
    </row>
    <row r="93" spans="1:22" ht="27.75" customHeight="1">
      <c r="A93" s="354"/>
      <c r="B93" s="351"/>
      <c r="C93" s="351"/>
      <c r="D93" s="53" t="s">
        <v>41</v>
      </c>
      <c r="E93" s="19" t="s">
        <v>74</v>
      </c>
      <c r="F93" s="19" t="s">
        <v>75</v>
      </c>
      <c r="G93" s="19" t="s">
        <v>78</v>
      </c>
      <c r="H93" s="19" t="s">
        <v>250</v>
      </c>
      <c r="I93" s="22">
        <v>0</v>
      </c>
      <c r="J93" s="89">
        <v>4.548</v>
      </c>
      <c r="K93" s="89">
        <v>4.548</v>
      </c>
      <c r="L93" s="22">
        <f>I93+J93+K93</f>
        <v>9.0960000000000001</v>
      </c>
      <c r="M93" s="16"/>
      <c r="N93" s="58"/>
      <c r="O93" s="13"/>
    </row>
    <row r="94" spans="1:22" ht="27" customHeight="1">
      <c r="A94" s="355"/>
      <c r="B94" s="352"/>
      <c r="C94" s="352"/>
      <c r="D94" s="53" t="s">
        <v>41</v>
      </c>
      <c r="E94" s="19" t="s">
        <v>74</v>
      </c>
      <c r="F94" s="19" t="s">
        <v>75</v>
      </c>
      <c r="G94" s="19" t="s">
        <v>196</v>
      </c>
      <c r="H94" s="19" t="s">
        <v>250</v>
      </c>
      <c r="I94" s="89">
        <v>4.548</v>
      </c>
      <c r="J94" s="89">
        <v>0</v>
      </c>
      <c r="K94" s="89">
        <v>0</v>
      </c>
      <c r="L94" s="89">
        <f t="shared" si="0"/>
        <v>4.548</v>
      </c>
      <c r="M94" s="13"/>
      <c r="N94" s="17"/>
      <c r="O94" s="48"/>
    </row>
    <row r="95" spans="1:22" ht="38.25" hidden="1" customHeight="1">
      <c r="A95" s="144">
        <v>16</v>
      </c>
      <c r="B95" s="153" t="s">
        <v>137</v>
      </c>
      <c r="C95" s="237" t="s">
        <v>133</v>
      </c>
      <c r="D95" s="54" t="s">
        <v>43</v>
      </c>
      <c r="E95" s="21" t="s">
        <v>74</v>
      </c>
      <c r="F95" s="21" t="s">
        <v>75</v>
      </c>
      <c r="G95" s="19" t="s">
        <v>78</v>
      </c>
      <c r="H95" s="19" t="s">
        <v>76</v>
      </c>
      <c r="I95" s="55">
        <v>0</v>
      </c>
      <c r="J95" s="55">
        <v>0</v>
      </c>
      <c r="K95" s="55">
        <v>0</v>
      </c>
      <c r="L95" s="61">
        <f t="shared" si="0"/>
        <v>0</v>
      </c>
      <c r="M95" s="13"/>
      <c r="N95" s="17"/>
    </row>
    <row r="96" spans="1:22" ht="43.5" customHeight="1">
      <c r="A96" s="144">
        <v>18</v>
      </c>
      <c r="B96" s="82" t="s">
        <v>65</v>
      </c>
      <c r="C96" s="237" t="s">
        <v>133</v>
      </c>
      <c r="D96" s="54" t="s">
        <v>43</v>
      </c>
      <c r="E96" s="21" t="s">
        <v>74</v>
      </c>
      <c r="F96" s="21" t="s">
        <v>75</v>
      </c>
      <c r="G96" s="19" t="s">
        <v>196</v>
      </c>
      <c r="H96" s="19" t="s">
        <v>250</v>
      </c>
      <c r="I96" s="89">
        <v>60.002000000000002</v>
      </c>
      <c r="J96" s="89">
        <v>60.002000000000002</v>
      </c>
      <c r="K96" s="89">
        <v>60.002000000000002</v>
      </c>
      <c r="L96" s="124">
        <f t="shared" si="0"/>
        <v>180.006</v>
      </c>
      <c r="M96" s="13"/>
      <c r="N96" s="13"/>
      <c r="S96" s="229">
        <f>I94+I96+I117+I119+I120+I121+I124+I125+I126</f>
        <v>1746.1099199999999</v>
      </c>
    </row>
    <row r="97" spans="1:17" ht="36" customHeight="1">
      <c r="A97" s="144">
        <v>19</v>
      </c>
      <c r="B97" s="82" t="s">
        <v>138</v>
      </c>
      <c r="C97" s="237" t="s">
        <v>205</v>
      </c>
      <c r="D97" s="54" t="s">
        <v>43</v>
      </c>
      <c r="E97" s="21" t="s">
        <v>74</v>
      </c>
      <c r="F97" s="21" t="s">
        <v>75</v>
      </c>
      <c r="G97" s="19" t="s">
        <v>80</v>
      </c>
      <c r="H97" s="19" t="s">
        <v>250</v>
      </c>
      <c r="I97" s="55">
        <v>280</v>
      </c>
      <c r="J97" s="55">
        <v>280</v>
      </c>
      <c r="K97" s="55">
        <v>280</v>
      </c>
      <c r="L97" s="61">
        <f t="shared" si="0"/>
        <v>840</v>
      </c>
      <c r="M97" s="13"/>
      <c r="N97" s="17"/>
      <c r="O97" s="13">
        <f>I89+I133</f>
        <v>2765.6769999999997</v>
      </c>
    </row>
    <row r="98" spans="1:17" ht="32.25" hidden="1" customHeight="1">
      <c r="A98" s="144">
        <v>16</v>
      </c>
      <c r="B98" s="82" t="s">
        <v>138</v>
      </c>
      <c r="C98" s="237" t="s">
        <v>154</v>
      </c>
      <c r="D98" s="54" t="s">
        <v>43</v>
      </c>
      <c r="E98" s="21" t="s">
        <v>74</v>
      </c>
      <c r="F98" s="21" t="s">
        <v>75</v>
      </c>
      <c r="G98" s="19" t="s">
        <v>80</v>
      </c>
      <c r="H98" s="19" t="s">
        <v>76</v>
      </c>
      <c r="I98" s="55">
        <v>0</v>
      </c>
      <c r="J98" s="55">
        <v>0</v>
      </c>
      <c r="K98" s="55">
        <v>0</v>
      </c>
      <c r="L98" s="61">
        <f t="shared" si="0"/>
        <v>0</v>
      </c>
      <c r="M98" s="13"/>
      <c r="N98" s="17"/>
    </row>
    <row r="99" spans="1:17" ht="48" hidden="1" customHeight="1">
      <c r="A99" s="144">
        <v>17</v>
      </c>
      <c r="B99" s="82" t="s">
        <v>139</v>
      </c>
      <c r="C99" s="237" t="s">
        <v>155</v>
      </c>
      <c r="D99" s="54" t="s">
        <v>43</v>
      </c>
      <c r="E99" s="21" t="s">
        <v>74</v>
      </c>
      <c r="F99" s="21" t="s">
        <v>75</v>
      </c>
      <c r="G99" s="19" t="s">
        <v>80</v>
      </c>
      <c r="H99" s="19" t="s">
        <v>76</v>
      </c>
      <c r="I99" s="55">
        <v>0</v>
      </c>
      <c r="J99" s="55">
        <v>0</v>
      </c>
      <c r="K99" s="55">
        <v>0</v>
      </c>
      <c r="L99" s="61">
        <f t="shared" si="0"/>
        <v>0</v>
      </c>
      <c r="M99" s="13"/>
      <c r="N99" s="17"/>
    </row>
    <row r="100" spans="1:17" ht="33.75" hidden="1" customHeight="1">
      <c r="A100" s="144">
        <v>22</v>
      </c>
      <c r="B100" s="82" t="s">
        <v>194</v>
      </c>
      <c r="C100" s="236" t="s">
        <v>122</v>
      </c>
      <c r="D100" s="12" t="s">
        <v>43</v>
      </c>
      <c r="E100" s="21" t="s">
        <v>74</v>
      </c>
      <c r="F100" s="21" t="s">
        <v>75</v>
      </c>
      <c r="G100" s="19" t="s">
        <v>80</v>
      </c>
      <c r="H100" s="19" t="s">
        <v>76</v>
      </c>
      <c r="I100" s="55">
        <v>0</v>
      </c>
      <c r="J100" s="55">
        <v>0</v>
      </c>
      <c r="K100" s="55">
        <v>0</v>
      </c>
      <c r="L100" s="32">
        <f t="shared" si="0"/>
        <v>0</v>
      </c>
      <c r="M100" s="13"/>
    </row>
    <row r="101" spans="1:17" ht="32.25" hidden="1" customHeight="1">
      <c r="A101" s="18">
        <v>23</v>
      </c>
      <c r="B101" s="82" t="s">
        <v>168</v>
      </c>
      <c r="C101" s="83" t="s">
        <v>132</v>
      </c>
      <c r="D101" s="12" t="s">
        <v>43</v>
      </c>
      <c r="E101" s="21" t="s">
        <v>74</v>
      </c>
      <c r="F101" s="21" t="s">
        <v>75</v>
      </c>
      <c r="G101" s="209" t="s">
        <v>80</v>
      </c>
      <c r="H101" s="19" t="s">
        <v>76</v>
      </c>
      <c r="I101" s="55">
        <v>0</v>
      </c>
      <c r="J101" s="55">
        <v>0</v>
      </c>
      <c r="K101" s="55">
        <v>0</v>
      </c>
      <c r="L101" s="32">
        <f>SUM(I101:J101)</f>
        <v>0</v>
      </c>
      <c r="M101" s="13"/>
    </row>
    <row r="102" spans="1:17" ht="1.5" hidden="1" customHeight="1">
      <c r="A102" s="18">
        <v>20</v>
      </c>
      <c r="B102" s="82"/>
      <c r="C102" s="83"/>
      <c r="D102" s="54" t="s">
        <v>43</v>
      </c>
      <c r="E102" s="21" t="s">
        <v>74</v>
      </c>
      <c r="F102" s="21" t="s">
        <v>75</v>
      </c>
      <c r="G102" s="209" t="s">
        <v>80</v>
      </c>
      <c r="H102" s="19" t="s">
        <v>250</v>
      </c>
      <c r="I102" s="119"/>
      <c r="J102" s="119"/>
      <c r="K102" s="119"/>
      <c r="L102" s="25"/>
      <c r="M102" s="13"/>
    </row>
    <row r="103" spans="1:17" ht="32.25" customHeight="1">
      <c r="A103" s="421">
        <v>20</v>
      </c>
      <c r="B103" s="416" t="s">
        <v>139</v>
      </c>
      <c r="C103" s="416" t="s">
        <v>424</v>
      </c>
      <c r="D103" s="54" t="s">
        <v>43</v>
      </c>
      <c r="E103" s="21"/>
      <c r="F103" s="21"/>
      <c r="G103" s="209"/>
      <c r="H103" s="19"/>
      <c r="I103" s="242">
        <f>I104+I107</f>
        <v>2646.8818299999998</v>
      </c>
      <c r="J103" s="241">
        <f>J104+J107</f>
        <v>1000</v>
      </c>
      <c r="K103" s="241">
        <f>K104+K107</f>
        <v>1000</v>
      </c>
      <c r="L103" s="300">
        <f>L104+L107</f>
        <v>4646.8818300000003</v>
      </c>
      <c r="M103" s="13"/>
      <c r="N103" s="34"/>
    </row>
    <row r="104" spans="1:17" ht="24" customHeight="1">
      <c r="A104" s="422"/>
      <c r="B104" s="417"/>
      <c r="C104" s="417"/>
      <c r="D104" s="53" t="s">
        <v>41</v>
      </c>
      <c r="E104" s="21" t="s">
        <v>74</v>
      </c>
      <c r="F104" s="21" t="s">
        <v>75</v>
      </c>
      <c r="G104" s="209" t="s">
        <v>157</v>
      </c>
      <c r="H104" s="19" t="s">
        <v>250</v>
      </c>
      <c r="I104" s="181">
        <f>1000-450-140-5.84-50</f>
        <v>354.16</v>
      </c>
      <c r="J104" s="120">
        <v>1000</v>
      </c>
      <c r="K104" s="120">
        <v>1000</v>
      </c>
      <c r="L104" s="33">
        <f>SUM(I104:K104)</f>
        <v>2354.16</v>
      </c>
      <c r="M104" s="13"/>
    </row>
    <row r="105" spans="1:17" ht="31.5" hidden="1" customHeight="1">
      <c r="A105" s="422"/>
      <c r="B105" s="417"/>
      <c r="C105" s="417"/>
      <c r="D105" s="53" t="s">
        <v>41</v>
      </c>
      <c r="E105" s="21" t="s">
        <v>74</v>
      </c>
      <c r="F105" s="21" t="s">
        <v>75</v>
      </c>
      <c r="G105" s="209" t="s">
        <v>157</v>
      </c>
      <c r="H105" s="19" t="s">
        <v>76</v>
      </c>
      <c r="I105" s="120">
        <v>0</v>
      </c>
      <c r="J105" s="120">
        <v>0</v>
      </c>
      <c r="K105" s="120">
        <v>0</v>
      </c>
      <c r="L105" s="61">
        <f t="shared" ref="L105:L118" si="2">I105</f>
        <v>0</v>
      </c>
      <c r="M105" s="13"/>
    </row>
    <row r="106" spans="1:17" ht="30.75" hidden="1" customHeight="1">
      <c r="A106" s="422"/>
      <c r="B106" s="417"/>
      <c r="C106" s="417"/>
      <c r="D106" s="53" t="s">
        <v>41</v>
      </c>
      <c r="E106" s="21" t="s">
        <v>74</v>
      </c>
      <c r="F106" s="21" t="s">
        <v>75</v>
      </c>
      <c r="G106" s="209" t="s">
        <v>157</v>
      </c>
      <c r="H106" s="19" t="s">
        <v>76</v>
      </c>
      <c r="I106" s="120">
        <v>0</v>
      </c>
      <c r="J106" s="120">
        <v>0</v>
      </c>
      <c r="K106" s="120">
        <v>0</v>
      </c>
      <c r="L106" s="61">
        <f t="shared" si="2"/>
        <v>0</v>
      </c>
      <c r="M106" s="13"/>
    </row>
    <row r="107" spans="1:17" ht="26.25" customHeight="1">
      <c r="A107" s="423"/>
      <c r="B107" s="418"/>
      <c r="C107" s="418"/>
      <c r="D107" s="105" t="s">
        <v>43</v>
      </c>
      <c r="E107" s="106" t="s">
        <v>74</v>
      </c>
      <c r="F107" s="106" t="s">
        <v>75</v>
      </c>
      <c r="G107" s="231" t="s">
        <v>326</v>
      </c>
      <c r="H107" s="106" t="s">
        <v>250</v>
      </c>
      <c r="I107" s="255">
        <f>692.72183+1600</f>
        <v>2292.72183</v>
      </c>
      <c r="J107" s="232">
        <v>0</v>
      </c>
      <c r="K107" s="232">
        <v>0</v>
      </c>
      <c r="L107" s="115">
        <f t="shared" si="2"/>
        <v>2292.72183</v>
      </c>
      <c r="M107" s="13">
        <v>2292.72183</v>
      </c>
    </row>
    <row r="108" spans="1:17" ht="42.75" customHeight="1">
      <c r="A108" s="301" t="s">
        <v>432</v>
      </c>
      <c r="B108" s="302" t="s">
        <v>440</v>
      </c>
      <c r="C108" s="311" t="s">
        <v>425</v>
      </c>
      <c r="D108" s="277" t="s">
        <v>43</v>
      </c>
      <c r="E108" s="278" t="s">
        <v>74</v>
      </c>
      <c r="F108" s="278" t="s">
        <v>75</v>
      </c>
      <c r="G108" s="303" t="s">
        <v>326</v>
      </c>
      <c r="H108" s="278" t="s">
        <v>250</v>
      </c>
      <c r="I108" s="308">
        <v>599</v>
      </c>
      <c r="J108" s="305"/>
      <c r="K108" s="305"/>
      <c r="L108" s="285"/>
      <c r="M108" s="13">
        <v>599</v>
      </c>
      <c r="Q108" s="13">
        <f>SUM(I108:I115)</f>
        <v>2292.72183</v>
      </c>
    </row>
    <row r="109" spans="1:17" ht="66" customHeight="1">
      <c r="A109" s="301" t="s">
        <v>433</v>
      </c>
      <c r="B109" s="302" t="s">
        <v>441</v>
      </c>
      <c r="C109" s="311" t="s">
        <v>454</v>
      </c>
      <c r="D109" s="277" t="s">
        <v>43</v>
      </c>
      <c r="E109" s="278" t="s">
        <v>74</v>
      </c>
      <c r="F109" s="278" t="s">
        <v>75</v>
      </c>
      <c r="G109" s="303" t="s">
        <v>326</v>
      </c>
      <c r="H109" s="278" t="s">
        <v>250</v>
      </c>
      <c r="I109" s="308">
        <v>285</v>
      </c>
      <c r="J109" s="305"/>
      <c r="K109" s="305"/>
      <c r="L109" s="285"/>
      <c r="M109" s="13">
        <v>285</v>
      </c>
    </row>
    <row r="110" spans="1:17" ht="30.75" customHeight="1">
      <c r="A110" s="301" t="s">
        <v>434</v>
      </c>
      <c r="B110" s="302" t="s">
        <v>442</v>
      </c>
      <c r="C110" s="302" t="s">
        <v>426</v>
      </c>
      <c r="D110" s="277" t="s">
        <v>43</v>
      </c>
      <c r="E110" s="278" t="s">
        <v>74</v>
      </c>
      <c r="F110" s="278" t="s">
        <v>75</v>
      </c>
      <c r="G110" s="303" t="s">
        <v>326</v>
      </c>
      <c r="H110" s="278" t="s">
        <v>250</v>
      </c>
      <c r="I110" s="308">
        <v>300</v>
      </c>
      <c r="J110" s="305"/>
      <c r="K110" s="305"/>
      <c r="L110" s="285"/>
      <c r="M110" s="13">
        <v>300</v>
      </c>
    </row>
    <row r="111" spans="1:17" ht="30.75" customHeight="1">
      <c r="A111" s="301" t="s">
        <v>435</v>
      </c>
      <c r="B111" s="302" t="s">
        <v>443</v>
      </c>
      <c r="C111" s="302" t="s">
        <v>427</v>
      </c>
      <c r="D111" s="277" t="s">
        <v>43</v>
      </c>
      <c r="E111" s="278" t="s">
        <v>74</v>
      </c>
      <c r="F111" s="278" t="s">
        <v>75</v>
      </c>
      <c r="G111" s="303" t="s">
        <v>326</v>
      </c>
      <c r="H111" s="278" t="s">
        <v>250</v>
      </c>
      <c r="I111" s="308">
        <v>200</v>
      </c>
      <c r="J111" s="305"/>
      <c r="K111" s="305"/>
      <c r="L111" s="285"/>
      <c r="M111" s="13">
        <v>200</v>
      </c>
    </row>
    <row r="112" spans="1:17" ht="30.75" customHeight="1">
      <c r="A112" s="301" t="s">
        <v>436</v>
      </c>
      <c r="B112" s="302" t="s">
        <v>444</v>
      </c>
      <c r="C112" s="311" t="s">
        <v>428</v>
      </c>
      <c r="D112" s="277" t="s">
        <v>43</v>
      </c>
      <c r="E112" s="278" t="s">
        <v>74</v>
      </c>
      <c r="F112" s="278" t="s">
        <v>75</v>
      </c>
      <c r="G112" s="303" t="s">
        <v>326</v>
      </c>
      <c r="H112" s="278" t="s">
        <v>250</v>
      </c>
      <c r="I112" s="304">
        <v>510</v>
      </c>
      <c r="J112" s="305"/>
      <c r="K112" s="305"/>
      <c r="L112" s="285"/>
      <c r="M112" s="13">
        <v>510</v>
      </c>
      <c r="O112" s="13">
        <f>I112-I115</f>
        <v>266.86</v>
      </c>
    </row>
    <row r="113" spans="1:16" ht="30.75" customHeight="1">
      <c r="A113" s="301" t="s">
        <v>437</v>
      </c>
      <c r="B113" s="302" t="s">
        <v>445</v>
      </c>
      <c r="C113" s="311" t="s">
        <v>455</v>
      </c>
      <c r="D113" s="277" t="s">
        <v>43</v>
      </c>
      <c r="E113" s="278" t="s">
        <v>74</v>
      </c>
      <c r="F113" s="278" t="s">
        <v>75</v>
      </c>
      <c r="G113" s="303" t="s">
        <v>326</v>
      </c>
      <c r="H113" s="278" t="s">
        <v>250</v>
      </c>
      <c r="I113" s="308">
        <v>20</v>
      </c>
      <c r="J113" s="305"/>
      <c r="K113" s="305"/>
      <c r="L113" s="285"/>
      <c r="M113" s="13">
        <v>20</v>
      </c>
      <c r="O113" s="13">
        <f>M112-O112</f>
        <v>243.14</v>
      </c>
      <c r="P113" s="3">
        <v>19.41817</v>
      </c>
    </row>
    <row r="114" spans="1:16" ht="30.75" customHeight="1">
      <c r="A114" s="301" t="s">
        <v>438</v>
      </c>
      <c r="B114" s="302" t="s">
        <v>446</v>
      </c>
      <c r="C114" s="311" t="s">
        <v>449</v>
      </c>
      <c r="D114" s="277" t="s">
        <v>43</v>
      </c>
      <c r="E114" s="278" t="s">
        <v>74</v>
      </c>
      <c r="F114" s="278" t="s">
        <v>75</v>
      </c>
      <c r="G114" s="303" t="s">
        <v>326</v>
      </c>
      <c r="H114" s="278" t="s">
        <v>250</v>
      </c>
      <c r="I114" s="310">
        <v>135.58183</v>
      </c>
      <c r="J114" s="305"/>
      <c r="K114" s="305"/>
      <c r="L114" s="285"/>
      <c r="M114" s="13">
        <f>M107-M108-M109-M110-M111-M112-M113-N115</f>
        <v>135.58182999999997</v>
      </c>
    </row>
    <row r="115" spans="1:16" ht="30.75" customHeight="1">
      <c r="A115" s="362" t="s">
        <v>439</v>
      </c>
      <c r="B115" s="359" t="s">
        <v>447</v>
      </c>
      <c r="C115" s="359" t="s">
        <v>429</v>
      </c>
      <c r="D115" s="277" t="s">
        <v>43</v>
      </c>
      <c r="E115" s="278" t="s">
        <v>74</v>
      </c>
      <c r="F115" s="278" t="s">
        <v>75</v>
      </c>
      <c r="G115" s="303" t="s">
        <v>326</v>
      </c>
      <c r="H115" s="278" t="s">
        <v>250</v>
      </c>
      <c r="I115" s="308">
        <v>243.14</v>
      </c>
      <c r="J115" s="305"/>
      <c r="K115" s="305"/>
      <c r="L115" s="285"/>
      <c r="M115" s="13">
        <v>597.29999999999995</v>
      </c>
      <c r="N115" s="3">
        <v>243.14</v>
      </c>
    </row>
    <row r="116" spans="1:16" ht="29.25" customHeight="1">
      <c r="A116" s="364"/>
      <c r="B116" s="361"/>
      <c r="C116" s="361"/>
      <c r="D116" s="281" t="s">
        <v>43</v>
      </c>
      <c r="E116" s="295" t="s">
        <v>74</v>
      </c>
      <c r="F116" s="295" t="s">
        <v>75</v>
      </c>
      <c r="G116" s="306" t="s">
        <v>157</v>
      </c>
      <c r="H116" s="274" t="s">
        <v>250</v>
      </c>
      <c r="I116" s="309">
        <v>354.16</v>
      </c>
      <c r="J116" s="307"/>
      <c r="K116" s="307"/>
      <c r="L116" s="283"/>
      <c r="M116" s="13"/>
    </row>
    <row r="117" spans="1:16" ht="27.75" customHeight="1">
      <c r="A117" s="144">
        <v>22</v>
      </c>
      <c r="B117" s="82" t="s">
        <v>194</v>
      </c>
      <c r="C117" s="83" t="s">
        <v>203</v>
      </c>
      <c r="D117" s="54" t="s">
        <v>43</v>
      </c>
      <c r="E117" s="19" t="s">
        <v>74</v>
      </c>
      <c r="F117" s="19" t="s">
        <v>75</v>
      </c>
      <c r="G117" s="19" t="s">
        <v>196</v>
      </c>
      <c r="H117" s="19" t="s">
        <v>250</v>
      </c>
      <c r="I117" s="121">
        <f>250+150</f>
        <v>400</v>
      </c>
      <c r="J117" s="120">
        <v>250</v>
      </c>
      <c r="K117" s="120">
        <v>250</v>
      </c>
      <c r="L117" s="61">
        <f>K117+J117+I117</f>
        <v>900</v>
      </c>
      <c r="M117" s="13"/>
    </row>
    <row r="118" spans="1:16" ht="25.5" hidden="1" customHeight="1">
      <c r="A118" s="141">
        <v>22</v>
      </c>
      <c r="B118" s="82" t="s">
        <v>180</v>
      </c>
      <c r="C118" s="83" t="s">
        <v>203</v>
      </c>
      <c r="D118" s="54" t="s">
        <v>43</v>
      </c>
      <c r="E118" s="19" t="s">
        <v>74</v>
      </c>
      <c r="F118" s="19" t="s">
        <v>75</v>
      </c>
      <c r="G118" s="19" t="s">
        <v>196</v>
      </c>
      <c r="H118" s="19" t="s">
        <v>76</v>
      </c>
      <c r="I118" s="121">
        <v>0</v>
      </c>
      <c r="J118" s="121">
        <v>0</v>
      </c>
      <c r="K118" s="121">
        <v>0</v>
      </c>
      <c r="L118" s="145">
        <f t="shared" si="2"/>
        <v>0</v>
      </c>
      <c r="M118" s="13"/>
    </row>
    <row r="119" spans="1:16" ht="30" customHeight="1">
      <c r="A119" s="141">
        <v>23</v>
      </c>
      <c r="B119" s="82" t="s">
        <v>168</v>
      </c>
      <c r="C119" s="83" t="s">
        <v>286</v>
      </c>
      <c r="D119" s="54" t="s">
        <v>43</v>
      </c>
      <c r="E119" s="19" t="s">
        <v>74</v>
      </c>
      <c r="F119" s="19" t="s">
        <v>75</v>
      </c>
      <c r="G119" s="19" t="s">
        <v>196</v>
      </c>
      <c r="H119" s="19" t="s">
        <v>250</v>
      </c>
      <c r="I119" s="121">
        <f>20+50</f>
        <v>70</v>
      </c>
      <c r="J119" s="121">
        <v>20</v>
      </c>
      <c r="K119" s="121">
        <v>20</v>
      </c>
      <c r="L119" s="145">
        <f>SUM(I119:K119)</f>
        <v>110</v>
      </c>
      <c r="M119" s="13"/>
    </row>
    <row r="120" spans="1:16" ht="30" customHeight="1">
      <c r="A120" s="202">
        <v>24</v>
      </c>
      <c r="B120" s="82" t="s">
        <v>180</v>
      </c>
      <c r="C120" s="227" t="s">
        <v>287</v>
      </c>
      <c r="D120" s="54" t="s">
        <v>43</v>
      </c>
      <c r="E120" s="19" t="s">
        <v>74</v>
      </c>
      <c r="F120" s="19" t="s">
        <v>75</v>
      </c>
      <c r="G120" s="19" t="s">
        <v>196</v>
      </c>
      <c r="H120" s="19" t="s">
        <v>250</v>
      </c>
      <c r="I120" s="121">
        <v>88</v>
      </c>
      <c r="J120" s="121">
        <v>0</v>
      </c>
      <c r="K120" s="121">
        <v>0</v>
      </c>
      <c r="L120" s="205">
        <f>I120</f>
        <v>88</v>
      </c>
      <c r="M120" s="13"/>
    </row>
    <row r="121" spans="1:16" ht="28.5" customHeight="1">
      <c r="A121" s="144">
        <v>25</v>
      </c>
      <c r="B121" s="82" t="s">
        <v>89</v>
      </c>
      <c r="C121" s="228" t="s">
        <v>204</v>
      </c>
      <c r="D121" s="54" t="s">
        <v>43</v>
      </c>
      <c r="E121" s="19" t="s">
        <v>74</v>
      </c>
      <c r="F121" s="19" t="s">
        <v>75</v>
      </c>
      <c r="G121" s="19" t="s">
        <v>196</v>
      </c>
      <c r="H121" s="19" t="s">
        <v>250</v>
      </c>
      <c r="I121" s="256">
        <f>447.1+152.90192</f>
        <v>600.00192000000004</v>
      </c>
      <c r="J121" s="119">
        <v>447.1</v>
      </c>
      <c r="K121" s="119">
        <v>447.1</v>
      </c>
      <c r="L121" s="25">
        <f>SUM(I121:K121)</f>
        <v>1494.20192</v>
      </c>
      <c r="M121" s="13"/>
      <c r="O121" s="95">
        <f>I96+I117+I119+I121</f>
        <v>1130.0039200000001</v>
      </c>
    </row>
    <row r="122" spans="1:16" ht="28.5" customHeight="1">
      <c r="A122" s="204">
        <v>26</v>
      </c>
      <c r="B122" s="82" t="s">
        <v>197</v>
      </c>
      <c r="C122" s="83" t="s">
        <v>249</v>
      </c>
      <c r="D122" s="54" t="s">
        <v>43</v>
      </c>
      <c r="E122" s="21" t="s">
        <v>74</v>
      </c>
      <c r="F122" s="21" t="s">
        <v>75</v>
      </c>
      <c r="G122" s="29" t="s">
        <v>157</v>
      </c>
      <c r="H122" s="21" t="s">
        <v>250</v>
      </c>
      <c r="I122" s="119">
        <v>140</v>
      </c>
      <c r="J122" s="119">
        <v>0</v>
      </c>
      <c r="K122" s="119">
        <v>0</v>
      </c>
      <c r="L122" s="25">
        <f t="shared" ref="L122:L129" si="3">I122</f>
        <v>140</v>
      </c>
      <c r="M122" s="13"/>
      <c r="O122" s="95"/>
    </row>
    <row r="123" spans="1:16" ht="28.5" customHeight="1">
      <c r="A123" s="204">
        <v>27</v>
      </c>
      <c r="B123" s="82" t="s">
        <v>198</v>
      </c>
      <c r="C123" s="83" t="s">
        <v>289</v>
      </c>
      <c r="D123" s="54" t="s">
        <v>43</v>
      </c>
      <c r="E123" s="21" t="s">
        <v>74</v>
      </c>
      <c r="F123" s="21" t="s">
        <v>75</v>
      </c>
      <c r="G123" s="29" t="s">
        <v>157</v>
      </c>
      <c r="H123" s="21" t="s">
        <v>250</v>
      </c>
      <c r="I123" s="119">
        <v>50</v>
      </c>
      <c r="J123" s="119">
        <v>0</v>
      </c>
      <c r="K123" s="119">
        <v>0</v>
      </c>
      <c r="L123" s="25">
        <f t="shared" si="3"/>
        <v>50</v>
      </c>
      <c r="M123" s="13">
        <f>I94+I96+I117+I119+I120+I121+I124+I125+I126</f>
        <v>1746.1099199999999</v>
      </c>
      <c r="N123" s="3" t="s">
        <v>300</v>
      </c>
      <c r="O123" s="95"/>
    </row>
    <row r="124" spans="1:16" ht="43.5" customHeight="1">
      <c r="A124" s="204">
        <v>28</v>
      </c>
      <c r="B124" s="82" t="s">
        <v>199</v>
      </c>
      <c r="C124" s="83" t="s">
        <v>284</v>
      </c>
      <c r="D124" s="54" t="s">
        <v>43</v>
      </c>
      <c r="E124" s="21" t="s">
        <v>74</v>
      </c>
      <c r="F124" s="21" t="s">
        <v>75</v>
      </c>
      <c r="G124" s="29" t="s">
        <v>196</v>
      </c>
      <c r="H124" s="21" t="s">
        <v>250</v>
      </c>
      <c r="I124" s="257">
        <f>272.813-26.255</f>
        <v>246.55799999999999</v>
      </c>
      <c r="J124" s="119">
        <v>0</v>
      </c>
      <c r="K124" s="119">
        <v>0</v>
      </c>
      <c r="L124" s="25">
        <f t="shared" si="3"/>
        <v>246.55799999999999</v>
      </c>
      <c r="M124" s="13"/>
      <c r="O124" s="95"/>
    </row>
    <row r="125" spans="1:16" ht="43.5" customHeight="1">
      <c r="A125" s="215">
        <v>29</v>
      </c>
      <c r="B125" s="82" t="s">
        <v>255</v>
      </c>
      <c r="C125" s="83" t="s">
        <v>288</v>
      </c>
      <c r="D125" s="54" t="s">
        <v>43</v>
      </c>
      <c r="E125" s="21" t="s">
        <v>74</v>
      </c>
      <c r="F125" s="21" t="s">
        <v>75</v>
      </c>
      <c r="G125" s="29" t="s">
        <v>196</v>
      </c>
      <c r="H125" s="21" t="s">
        <v>250</v>
      </c>
      <c r="I125" s="119">
        <v>250</v>
      </c>
      <c r="J125" s="119">
        <v>0</v>
      </c>
      <c r="K125" s="119">
        <v>0</v>
      </c>
      <c r="L125" s="25">
        <f t="shared" si="3"/>
        <v>250</v>
      </c>
      <c r="M125" s="13"/>
      <c r="O125" s="95"/>
    </row>
    <row r="126" spans="1:16" ht="33.75" customHeight="1">
      <c r="A126" s="225">
        <v>30</v>
      </c>
      <c r="B126" s="82" t="s">
        <v>201</v>
      </c>
      <c r="C126" s="83" t="s">
        <v>304</v>
      </c>
      <c r="D126" s="54" t="s">
        <v>43</v>
      </c>
      <c r="E126" s="21" t="s">
        <v>74</v>
      </c>
      <c r="F126" s="21" t="s">
        <v>75</v>
      </c>
      <c r="G126" s="29" t="s">
        <v>196</v>
      </c>
      <c r="H126" s="21" t="s">
        <v>250</v>
      </c>
      <c r="I126" s="119">
        <v>27</v>
      </c>
      <c r="J126" s="119">
        <v>0</v>
      </c>
      <c r="K126" s="119">
        <v>0</v>
      </c>
      <c r="L126" s="25">
        <f t="shared" si="3"/>
        <v>27</v>
      </c>
      <c r="M126" s="13"/>
      <c r="N126" s="13">
        <f>I107+I127+I128+I129+I132+I135</f>
        <v>7692.7218300000004</v>
      </c>
      <c r="O126" s="95"/>
    </row>
    <row r="127" spans="1:16" ht="31.5" customHeight="1">
      <c r="A127" s="225">
        <v>31</v>
      </c>
      <c r="B127" s="82" t="s">
        <v>301</v>
      </c>
      <c r="C127" s="83" t="s">
        <v>333</v>
      </c>
      <c r="D127" s="110" t="s">
        <v>43</v>
      </c>
      <c r="E127" s="106" t="s">
        <v>74</v>
      </c>
      <c r="F127" s="106" t="s">
        <v>75</v>
      </c>
      <c r="G127" s="231" t="s">
        <v>326</v>
      </c>
      <c r="H127" s="106" t="s">
        <v>250</v>
      </c>
      <c r="I127" s="232">
        <f>2000-1000</f>
        <v>1000</v>
      </c>
      <c r="J127" s="232">
        <v>0</v>
      </c>
      <c r="K127" s="232">
        <v>0</v>
      </c>
      <c r="L127" s="108">
        <f t="shared" si="3"/>
        <v>1000</v>
      </c>
      <c r="M127" s="13"/>
      <c r="O127" s="95"/>
    </row>
    <row r="128" spans="1:16" ht="29.25" customHeight="1">
      <c r="A128" s="225">
        <v>32</v>
      </c>
      <c r="B128" s="82" t="s">
        <v>302</v>
      </c>
      <c r="C128" s="83" t="s">
        <v>203</v>
      </c>
      <c r="D128" s="110" t="s">
        <v>43</v>
      </c>
      <c r="E128" s="106" t="s">
        <v>74</v>
      </c>
      <c r="F128" s="106" t="s">
        <v>75</v>
      </c>
      <c r="G128" s="231" t="s">
        <v>326</v>
      </c>
      <c r="H128" s="106" t="s">
        <v>250</v>
      </c>
      <c r="I128" s="232">
        <f>2500-510-300</f>
        <v>1690</v>
      </c>
      <c r="J128" s="232">
        <v>0</v>
      </c>
      <c r="K128" s="232">
        <v>0</v>
      </c>
      <c r="L128" s="108">
        <f t="shared" si="3"/>
        <v>1690</v>
      </c>
      <c r="M128" s="13"/>
      <c r="N128" s="17">
        <f>I127+I128+I129+I132+I135</f>
        <v>5400</v>
      </c>
      <c r="O128" s="95"/>
    </row>
    <row r="129" spans="1:19" ht="31.5" customHeight="1">
      <c r="A129" s="225">
        <v>33</v>
      </c>
      <c r="B129" s="82" t="s">
        <v>303</v>
      </c>
      <c r="C129" s="83" t="s">
        <v>327</v>
      </c>
      <c r="D129" s="110" t="s">
        <v>43</v>
      </c>
      <c r="E129" s="106" t="s">
        <v>74</v>
      </c>
      <c r="F129" s="106" t="s">
        <v>75</v>
      </c>
      <c r="G129" s="231" t="s">
        <v>326</v>
      </c>
      <c r="H129" s="106" t="s">
        <v>250</v>
      </c>
      <c r="I129" s="232">
        <f>2000-300</f>
        <v>1700</v>
      </c>
      <c r="J129" s="232">
        <v>0</v>
      </c>
      <c r="K129" s="232">
        <v>0</v>
      </c>
      <c r="L129" s="108">
        <f t="shared" si="3"/>
        <v>1700</v>
      </c>
      <c r="M129" s="13"/>
      <c r="O129" s="95"/>
      <c r="R129" s="13">
        <f>I94+I96+I117+I119+I120+I121+I124+I125+I126+I143+I144+I147</f>
        <v>1943.5899199999999</v>
      </c>
      <c r="S129" s="3" t="s">
        <v>353</v>
      </c>
    </row>
    <row r="130" spans="1:19" ht="31.5" customHeight="1">
      <c r="A130" s="353">
        <v>34</v>
      </c>
      <c r="B130" s="350" t="s">
        <v>308</v>
      </c>
      <c r="C130" s="350" t="s">
        <v>328</v>
      </c>
      <c r="D130" s="54" t="s">
        <v>43</v>
      </c>
      <c r="E130" s="19"/>
      <c r="F130" s="19"/>
      <c r="G130" s="209"/>
      <c r="H130" s="19"/>
      <c r="I130" s="241">
        <f>I131+I132</f>
        <v>820</v>
      </c>
      <c r="J130" s="241">
        <f>J131+J132</f>
        <v>320</v>
      </c>
      <c r="K130" s="241">
        <f>K131+K132</f>
        <v>320</v>
      </c>
      <c r="L130" s="168">
        <f>L131+L132</f>
        <v>1460</v>
      </c>
      <c r="M130" s="13"/>
      <c r="O130" s="95"/>
      <c r="R130" s="13"/>
    </row>
    <row r="131" spans="1:19" ht="31.5" customHeight="1">
      <c r="A131" s="354"/>
      <c r="B131" s="351"/>
      <c r="C131" s="351"/>
      <c r="D131" s="53" t="s">
        <v>43</v>
      </c>
      <c r="E131" s="21" t="s">
        <v>74</v>
      </c>
      <c r="F131" s="21" t="s">
        <v>75</v>
      </c>
      <c r="G131" s="209" t="s">
        <v>80</v>
      </c>
      <c r="H131" s="19" t="s">
        <v>250</v>
      </c>
      <c r="I131" s="119">
        <v>320</v>
      </c>
      <c r="J131" s="119">
        <v>320</v>
      </c>
      <c r="K131" s="119">
        <v>320</v>
      </c>
      <c r="L131" s="25">
        <f>SUM(I131:K131)</f>
        <v>960</v>
      </c>
      <c r="M131" s="13"/>
      <c r="O131" s="95"/>
      <c r="R131" s="13"/>
    </row>
    <row r="132" spans="1:19" ht="31.5" customHeight="1">
      <c r="A132" s="355"/>
      <c r="B132" s="352"/>
      <c r="C132" s="352"/>
      <c r="D132" s="105" t="s">
        <v>43</v>
      </c>
      <c r="E132" s="106" t="s">
        <v>74</v>
      </c>
      <c r="F132" s="106" t="s">
        <v>75</v>
      </c>
      <c r="G132" s="231" t="s">
        <v>326</v>
      </c>
      <c r="H132" s="106" t="s">
        <v>250</v>
      </c>
      <c r="I132" s="232">
        <v>500</v>
      </c>
      <c r="J132" s="232">
        <v>0</v>
      </c>
      <c r="K132" s="232">
        <v>0</v>
      </c>
      <c r="L132" s="108">
        <f t="shared" ref="L132" si="4">I132</f>
        <v>500</v>
      </c>
      <c r="M132" s="13"/>
      <c r="O132" s="95"/>
    </row>
    <row r="133" spans="1:19" ht="31.5" customHeight="1">
      <c r="A133" s="235">
        <v>35</v>
      </c>
      <c r="B133" s="82" t="s">
        <v>309</v>
      </c>
      <c r="C133" s="83" t="s">
        <v>336</v>
      </c>
      <c r="D133" s="54" t="s">
        <v>43</v>
      </c>
      <c r="E133" s="19" t="s">
        <v>74</v>
      </c>
      <c r="F133" s="19" t="s">
        <v>75</v>
      </c>
      <c r="G133" s="209" t="s">
        <v>235</v>
      </c>
      <c r="H133" s="19" t="s">
        <v>250</v>
      </c>
      <c r="I133" s="210">
        <v>593.28700000000003</v>
      </c>
      <c r="J133" s="119">
        <v>0</v>
      </c>
      <c r="K133" s="119">
        <v>0</v>
      </c>
      <c r="L133" s="89">
        <f t="shared" ref="L133" si="5">I133</f>
        <v>593.28700000000003</v>
      </c>
      <c r="M133" s="13"/>
      <c r="O133" s="95"/>
    </row>
    <row r="134" spans="1:19" ht="31.5" customHeight="1">
      <c r="A134" s="353">
        <v>36</v>
      </c>
      <c r="B134" s="350" t="s">
        <v>334</v>
      </c>
      <c r="C134" s="350" t="s">
        <v>344</v>
      </c>
      <c r="D134" s="54" t="s">
        <v>43</v>
      </c>
      <c r="E134" s="19"/>
      <c r="F134" s="19"/>
      <c r="G134" s="209"/>
      <c r="H134" s="19"/>
      <c r="I134" s="240">
        <f>I135+I136</f>
        <v>598.46</v>
      </c>
      <c r="J134" s="241">
        <v>0</v>
      </c>
      <c r="K134" s="241">
        <v>0</v>
      </c>
      <c r="L134" s="125">
        <f t="shared" ref="L134:L147" si="6">I134</f>
        <v>598.46</v>
      </c>
      <c r="M134" s="13"/>
      <c r="O134" s="95"/>
    </row>
    <row r="135" spans="1:19" ht="31.5" customHeight="1">
      <c r="A135" s="354"/>
      <c r="B135" s="351"/>
      <c r="C135" s="351"/>
      <c r="D135" s="105" t="s">
        <v>41</v>
      </c>
      <c r="E135" s="106" t="s">
        <v>74</v>
      </c>
      <c r="F135" s="106" t="s">
        <v>75</v>
      </c>
      <c r="G135" s="231" t="s">
        <v>326</v>
      </c>
      <c r="H135" s="106" t="s">
        <v>250</v>
      </c>
      <c r="I135" s="232">
        <v>510</v>
      </c>
      <c r="J135" s="232">
        <v>0</v>
      </c>
      <c r="K135" s="232">
        <v>0</v>
      </c>
      <c r="L135" s="108">
        <f t="shared" si="6"/>
        <v>510</v>
      </c>
      <c r="M135" s="13"/>
      <c r="O135" s="95"/>
    </row>
    <row r="136" spans="1:19" ht="31.5" customHeight="1">
      <c r="A136" s="355"/>
      <c r="B136" s="352"/>
      <c r="C136" s="352"/>
      <c r="D136" s="53" t="s">
        <v>41</v>
      </c>
      <c r="E136" s="19" t="s">
        <v>74</v>
      </c>
      <c r="F136" s="19" t="s">
        <v>75</v>
      </c>
      <c r="G136" s="209" t="s">
        <v>80</v>
      </c>
      <c r="H136" s="19" t="s">
        <v>250</v>
      </c>
      <c r="I136" s="119">
        <v>88.46</v>
      </c>
      <c r="J136" s="119">
        <v>0</v>
      </c>
      <c r="K136" s="119">
        <v>0</v>
      </c>
      <c r="L136" s="22">
        <f t="shared" si="6"/>
        <v>88.46</v>
      </c>
      <c r="M136" s="13"/>
      <c r="O136" s="95">
        <f>18181.81+36699+0.44</f>
        <v>54881.25</v>
      </c>
      <c r="Q136" s="13">
        <f>I139+I142</f>
        <v>54.881249999999994</v>
      </c>
    </row>
    <row r="137" spans="1:19" ht="31.5" customHeight="1">
      <c r="A137" s="347">
        <v>37</v>
      </c>
      <c r="B137" s="350" t="s">
        <v>335</v>
      </c>
      <c r="C137" s="350" t="s">
        <v>345</v>
      </c>
      <c r="D137" s="54" t="s">
        <v>43</v>
      </c>
      <c r="E137" s="19"/>
      <c r="F137" s="19"/>
      <c r="G137" s="209"/>
      <c r="H137" s="19"/>
      <c r="I137" s="242">
        <f>I138+I139</f>
        <v>2437.9798000000001</v>
      </c>
      <c r="J137" s="241">
        <v>0</v>
      </c>
      <c r="K137" s="241">
        <v>0</v>
      </c>
      <c r="L137" s="211">
        <f t="shared" si="6"/>
        <v>2437.9798000000001</v>
      </c>
      <c r="M137" s="13"/>
      <c r="O137" s="95">
        <v>3800000</v>
      </c>
      <c r="Q137" s="17">
        <f>I138+I141</f>
        <v>3800</v>
      </c>
    </row>
    <row r="138" spans="1:19" ht="31.5" customHeight="1">
      <c r="A138" s="348"/>
      <c r="B138" s="351"/>
      <c r="C138" s="351"/>
      <c r="D138" s="105" t="s">
        <v>41</v>
      </c>
      <c r="E138" s="106" t="s">
        <v>74</v>
      </c>
      <c r="F138" s="106" t="s">
        <v>75</v>
      </c>
      <c r="G138" s="231" t="s">
        <v>347</v>
      </c>
      <c r="H138" s="106" t="s">
        <v>251</v>
      </c>
      <c r="I138" s="232">
        <v>2413.6</v>
      </c>
      <c r="J138" s="232">
        <v>0</v>
      </c>
      <c r="K138" s="232">
        <v>0</v>
      </c>
      <c r="L138" s="108">
        <f t="shared" si="6"/>
        <v>2413.6</v>
      </c>
      <c r="M138" s="13"/>
      <c r="O138" s="95">
        <v>3854881.25</v>
      </c>
      <c r="Q138" s="13">
        <f>I137+I140</f>
        <v>3854.8812500000004</v>
      </c>
    </row>
    <row r="139" spans="1:19" ht="31.5" customHeight="1">
      <c r="A139" s="349"/>
      <c r="B139" s="352"/>
      <c r="C139" s="352"/>
      <c r="D139" s="53" t="s">
        <v>41</v>
      </c>
      <c r="E139" s="19" t="s">
        <v>74</v>
      </c>
      <c r="F139" s="19" t="s">
        <v>75</v>
      </c>
      <c r="G139" s="209" t="s">
        <v>347</v>
      </c>
      <c r="H139" s="19" t="s">
        <v>251</v>
      </c>
      <c r="I139" s="257">
        <v>24.379799999999999</v>
      </c>
      <c r="J139" s="119">
        <v>0</v>
      </c>
      <c r="K139" s="119">
        <v>0</v>
      </c>
      <c r="L139" s="113">
        <f t="shared" si="6"/>
        <v>24.379799999999999</v>
      </c>
      <c r="M139" s="13"/>
      <c r="O139" s="95"/>
    </row>
    <row r="140" spans="1:19" ht="31.5" customHeight="1">
      <c r="A140" s="353">
        <v>38</v>
      </c>
      <c r="B140" s="350" t="s">
        <v>337</v>
      </c>
      <c r="C140" s="350" t="s">
        <v>346</v>
      </c>
      <c r="D140" s="54" t="s">
        <v>43</v>
      </c>
      <c r="E140" s="19"/>
      <c r="F140" s="19"/>
      <c r="G140" s="209"/>
      <c r="H140" s="19"/>
      <c r="I140" s="242">
        <f>I141+I142</f>
        <v>1416.9014500000001</v>
      </c>
      <c r="J140" s="241">
        <v>0</v>
      </c>
      <c r="K140" s="241">
        <v>0</v>
      </c>
      <c r="L140" s="211">
        <f t="shared" si="6"/>
        <v>1416.9014500000001</v>
      </c>
      <c r="M140" s="13">
        <f>I94+I96+I117+I119+I120+I124+I125+I126+I143+I144+I147+I121</f>
        <v>1943.5899199999999</v>
      </c>
      <c r="O140" s="95"/>
    </row>
    <row r="141" spans="1:19" ht="31.5" customHeight="1">
      <c r="A141" s="354"/>
      <c r="B141" s="351"/>
      <c r="C141" s="351"/>
      <c r="D141" s="105" t="s">
        <v>41</v>
      </c>
      <c r="E141" s="106" t="s">
        <v>74</v>
      </c>
      <c r="F141" s="106" t="s">
        <v>75</v>
      </c>
      <c r="G141" s="231" t="s">
        <v>347</v>
      </c>
      <c r="H141" s="106" t="s">
        <v>251</v>
      </c>
      <c r="I141" s="232">
        <v>1386.4</v>
      </c>
      <c r="J141" s="232">
        <v>0</v>
      </c>
      <c r="K141" s="232">
        <v>0</v>
      </c>
      <c r="L141" s="108">
        <f t="shared" si="6"/>
        <v>1386.4</v>
      </c>
      <c r="M141" s="13">
        <f>I94+I96+I117+I119+I120+I124+I125+I126+I143+I144+I147</f>
        <v>1343.588</v>
      </c>
      <c r="O141" s="95"/>
      <c r="P141" s="250">
        <f>I139+I142</f>
        <v>54.881249999999994</v>
      </c>
    </row>
    <row r="142" spans="1:19" ht="31.5" customHeight="1">
      <c r="A142" s="355"/>
      <c r="B142" s="352"/>
      <c r="C142" s="352"/>
      <c r="D142" s="53" t="s">
        <v>41</v>
      </c>
      <c r="E142" s="19" t="s">
        <v>74</v>
      </c>
      <c r="F142" s="19" t="s">
        <v>75</v>
      </c>
      <c r="G142" s="209" t="s">
        <v>347</v>
      </c>
      <c r="H142" s="19" t="s">
        <v>251</v>
      </c>
      <c r="I142" s="256">
        <v>30.501449999999998</v>
      </c>
      <c r="J142" s="119">
        <v>0</v>
      </c>
      <c r="K142" s="119">
        <v>0</v>
      </c>
      <c r="L142" s="113">
        <f t="shared" si="6"/>
        <v>30.501449999999998</v>
      </c>
      <c r="M142" s="13">
        <v>1851.2899199999999</v>
      </c>
      <c r="O142" s="95"/>
      <c r="P142" s="17">
        <f>I138+I141</f>
        <v>3800</v>
      </c>
      <c r="Q142" s="13">
        <f>P141+P142</f>
        <v>3854.8812499999999</v>
      </c>
    </row>
    <row r="143" spans="1:19" ht="31.5" customHeight="1">
      <c r="A143" s="235">
        <v>39</v>
      </c>
      <c r="B143" s="271" t="s">
        <v>338</v>
      </c>
      <c r="C143" s="239" t="s">
        <v>352</v>
      </c>
      <c r="D143" s="54" t="s">
        <v>43</v>
      </c>
      <c r="E143" s="19" t="s">
        <v>74</v>
      </c>
      <c r="F143" s="19" t="s">
        <v>75</v>
      </c>
      <c r="G143" s="209" t="s">
        <v>196</v>
      </c>
      <c r="H143" s="19" t="s">
        <v>251</v>
      </c>
      <c r="I143" s="119">
        <v>86.7</v>
      </c>
      <c r="J143" s="119">
        <v>0</v>
      </c>
      <c r="K143" s="119">
        <v>0</v>
      </c>
      <c r="L143" s="22">
        <f t="shared" si="6"/>
        <v>86.7</v>
      </c>
      <c r="M143" s="13">
        <f>M142-M141</f>
        <v>507.70191999999997</v>
      </c>
      <c r="N143" s="3">
        <v>88.5</v>
      </c>
      <c r="O143" s="95">
        <f>I143+I144</f>
        <v>88.5</v>
      </c>
    </row>
    <row r="144" spans="1:19" ht="31.5" customHeight="1">
      <c r="A144" s="235">
        <v>40</v>
      </c>
      <c r="B144" s="271" t="s">
        <v>339</v>
      </c>
      <c r="C144" s="239" t="s">
        <v>351</v>
      </c>
      <c r="D144" s="54" t="s">
        <v>43</v>
      </c>
      <c r="E144" s="19" t="s">
        <v>74</v>
      </c>
      <c r="F144" s="19" t="s">
        <v>75</v>
      </c>
      <c r="G144" s="209" t="s">
        <v>196</v>
      </c>
      <c r="H144" s="19" t="s">
        <v>250</v>
      </c>
      <c r="I144" s="119">
        <v>1.8</v>
      </c>
      <c r="J144" s="119">
        <v>0</v>
      </c>
      <c r="K144" s="119">
        <v>0</v>
      </c>
      <c r="L144" s="22">
        <f t="shared" si="6"/>
        <v>1.8</v>
      </c>
      <c r="M144" s="13"/>
      <c r="O144" s="95"/>
    </row>
    <row r="145" spans="1:21" ht="31.5" customHeight="1">
      <c r="A145" s="272">
        <v>41</v>
      </c>
      <c r="B145" s="271" t="s">
        <v>363</v>
      </c>
      <c r="C145" s="271" t="s">
        <v>348</v>
      </c>
      <c r="D145" s="54" t="s">
        <v>43</v>
      </c>
      <c r="E145" s="19" t="s">
        <v>74</v>
      </c>
      <c r="F145" s="19" t="s">
        <v>75</v>
      </c>
      <c r="G145" s="209" t="s">
        <v>196</v>
      </c>
      <c r="H145" s="19" t="s">
        <v>250</v>
      </c>
      <c r="I145" s="119">
        <v>16.68</v>
      </c>
      <c r="J145" s="119">
        <v>0</v>
      </c>
      <c r="K145" s="119">
        <v>0</v>
      </c>
      <c r="L145" s="22">
        <f t="shared" ref="L145:L146" si="7">I145</f>
        <v>16.68</v>
      </c>
      <c r="M145" s="13"/>
      <c r="O145" s="95"/>
    </row>
    <row r="146" spans="1:21" ht="58.5" customHeight="1">
      <c r="A146" s="272">
        <v>42</v>
      </c>
      <c r="B146" s="271" t="s">
        <v>367</v>
      </c>
      <c r="C146" s="271" t="s">
        <v>430</v>
      </c>
      <c r="D146" s="54" t="s">
        <v>43</v>
      </c>
      <c r="E146" s="21" t="s">
        <v>74</v>
      </c>
      <c r="F146" s="21" t="s">
        <v>75</v>
      </c>
      <c r="G146" s="19" t="s">
        <v>235</v>
      </c>
      <c r="H146" s="21" t="s">
        <v>250</v>
      </c>
      <c r="I146" s="210">
        <v>114.075</v>
      </c>
      <c r="J146" s="119">
        <v>0</v>
      </c>
      <c r="K146" s="119">
        <v>0</v>
      </c>
      <c r="L146" s="89">
        <f t="shared" si="7"/>
        <v>114.075</v>
      </c>
      <c r="M146" s="13"/>
      <c r="O146" s="95"/>
    </row>
    <row r="147" spans="1:21" ht="31.5" customHeight="1">
      <c r="A147" s="235">
        <v>43</v>
      </c>
      <c r="B147" s="271" t="s">
        <v>368</v>
      </c>
      <c r="C147" s="271" t="s">
        <v>431</v>
      </c>
      <c r="D147" s="54" t="s">
        <v>43</v>
      </c>
      <c r="E147" s="21" t="s">
        <v>74</v>
      </c>
      <c r="F147" s="21" t="s">
        <v>75</v>
      </c>
      <c r="G147" s="19" t="s">
        <v>235</v>
      </c>
      <c r="H147" s="21" t="s">
        <v>250</v>
      </c>
      <c r="I147" s="210">
        <v>108.98</v>
      </c>
      <c r="J147" s="119">
        <v>0</v>
      </c>
      <c r="K147" s="119">
        <v>0</v>
      </c>
      <c r="L147" s="89">
        <f t="shared" si="6"/>
        <v>108.98</v>
      </c>
      <c r="M147" s="13"/>
      <c r="O147" s="95"/>
    </row>
    <row r="148" spans="1:21" ht="19.5" customHeight="1">
      <c r="A148" s="28">
        <v>42</v>
      </c>
      <c r="B148" s="412" t="s">
        <v>52</v>
      </c>
      <c r="C148" s="413"/>
      <c r="D148" s="30"/>
      <c r="E148" s="21"/>
      <c r="F148" s="21"/>
      <c r="G148" s="21"/>
      <c r="H148" s="21"/>
      <c r="I148" s="132">
        <f>I149+I150+I151+I153+I154+I155+I157</f>
        <v>2444.21</v>
      </c>
      <c r="J148" s="132">
        <f>J150+J151+J152+J149</f>
        <v>1350</v>
      </c>
      <c r="K148" s="132">
        <f>K150+K151+K152+K149</f>
        <v>1350</v>
      </c>
      <c r="L148" s="133">
        <f>L149+L150+L151+L152+L157</f>
        <v>5144.21</v>
      </c>
      <c r="M148" s="13"/>
      <c r="U148" s="58" t="e">
        <f>#REF!+I168</f>
        <v>#REF!</v>
      </c>
    </row>
    <row r="149" spans="1:21" ht="30" customHeight="1">
      <c r="A149" s="226">
        <v>43</v>
      </c>
      <c r="B149" s="271" t="s">
        <v>369</v>
      </c>
      <c r="C149" s="217" t="s">
        <v>64</v>
      </c>
      <c r="D149" s="54" t="s">
        <v>43</v>
      </c>
      <c r="E149" s="21" t="s">
        <v>74</v>
      </c>
      <c r="F149" s="21" t="s">
        <v>75</v>
      </c>
      <c r="G149" s="21" t="s">
        <v>77</v>
      </c>
      <c r="H149" s="21" t="s">
        <v>250</v>
      </c>
      <c r="I149" s="118">
        <f>1300-10</f>
        <v>1290</v>
      </c>
      <c r="J149" s="118">
        <v>1300</v>
      </c>
      <c r="K149" s="118">
        <v>1300</v>
      </c>
      <c r="L149" s="96">
        <f>SUM(I149:K149)</f>
        <v>3890</v>
      </c>
      <c r="M149" s="13"/>
      <c r="N149" s="84"/>
      <c r="U149" s="58"/>
    </row>
    <row r="150" spans="1:21" ht="31.5" customHeight="1">
      <c r="A150" s="226">
        <v>44</v>
      </c>
      <c r="B150" s="271" t="s">
        <v>370</v>
      </c>
      <c r="C150" s="217" t="s">
        <v>305</v>
      </c>
      <c r="D150" s="54" t="s">
        <v>43</v>
      </c>
      <c r="E150" s="21" t="s">
        <v>74</v>
      </c>
      <c r="F150" s="21" t="s">
        <v>75</v>
      </c>
      <c r="G150" s="21" t="s">
        <v>77</v>
      </c>
      <c r="H150" s="21" t="s">
        <v>250</v>
      </c>
      <c r="I150" s="118">
        <v>250</v>
      </c>
      <c r="J150" s="118">
        <v>0</v>
      </c>
      <c r="K150" s="118">
        <v>0</v>
      </c>
      <c r="L150" s="96">
        <f>SUM(I150:K150)</f>
        <v>250</v>
      </c>
      <c r="M150" s="13"/>
    </row>
    <row r="151" spans="1:21" ht="123.75" customHeight="1">
      <c r="A151" s="226">
        <v>45</v>
      </c>
      <c r="B151" s="271" t="s">
        <v>371</v>
      </c>
      <c r="C151" s="83" t="s">
        <v>195</v>
      </c>
      <c r="D151" s="54" t="s">
        <v>43</v>
      </c>
      <c r="E151" s="19" t="s">
        <v>74</v>
      </c>
      <c r="F151" s="19" t="s">
        <v>75</v>
      </c>
      <c r="G151" s="19" t="s">
        <v>77</v>
      </c>
      <c r="H151" s="19" t="s">
        <v>250</v>
      </c>
      <c r="I151" s="118">
        <v>50</v>
      </c>
      <c r="J151" s="118">
        <v>50</v>
      </c>
      <c r="K151" s="118">
        <v>50</v>
      </c>
      <c r="L151" s="96">
        <f>SUM(I151:K151)</f>
        <v>150</v>
      </c>
      <c r="M151" s="13"/>
    </row>
    <row r="152" spans="1:21" ht="18.75" customHeight="1">
      <c r="A152" s="353">
        <v>46</v>
      </c>
      <c r="B152" s="350" t="s">
        <v>372</v>
      </c>
      <c r="C152" s="350" t="s">
        <v>216</v>
      </c>
      <c r="D152" s="54" t="s">
        <v>43</v>
      </c>
      <c r="E152" s="21"/>
      <c r="F152" s="21"/>
      <c r="G152" s="21"/>
      <c r="H152" s="21"/>
      <c r="I152" s="169">
        <f>I153+I154+I155</f>
        <v>254.21</v>
      </c>
      <c r="J152" s="170">
        <f>J154+J155</f>
        <v>0</v>
      </c>
      <c r="K152" s="171">
        <f>K154+K155</f>
        <v>0</v>
      </c>
      <c r="L152" s="171">
        <f>SUM(I152:K152)</f>
        <v>254.21</v>
      </c>
      <c r="M152" s="13"/>
      <c r="N152" s="34">
        <f>I153+I154+I155</f>
        <v>254.21</v>
      </c>
    </row>
    <row r="153" spans="1:21" ht="18.75" customHeight="1">
      <c r="A153" s="354"/>
      <c r="B153" s="351"/>
      <c r="C153" s="351"/>
      <c r="D153" s="53" t="s">
        <v>41</v>
      </c>
      <c r="E153" s="163" t="s">
        <v>74</v>
      </c>
      <c r="F153" s="163" t="s">
        <v>75</v>
      </c>
      <c r="G153" s="163" t="s">
        <v>236</v>
      </c>
      <c r="H153" s="163" t="s">
        <v>251</v>
      </c>
      <c r="I153" s="161">
        <v>162.44762</v>
      </c>
      <c r="J153" s="164">
        <v>0</v>
      </c>
      <c r="K153" s="164">
        <v>0</v>
      </c>
      <c r="L153" s="161">
        <f>I153</f>
        <v>162.44762</v>
      </c>
      <c r="M153" s="13" t="s">
        <v>252</v>
      </c>
      <c r="N153" s="34">
        <f>I153+I154</f>
        <v>228.8</v>
      </c>
      <c r="Q153" s="34">
        <f>I153+I154</f>
        <v>228.8</v>
      </c>
    </row>
    <row r="154" spans="1:21" ht="19.5" customHeight="1">
      <c r="A154" s="354"/>
      <c r="B154" s="351"/>
      <c r="C154" s="351"/>
      <c r="D154" s="53" t="s">
        <v>41</v>
      </c>
      <c r="E154" s="106" t="s">
        <v>74</v>
      </c>
      <c r="F154" s="106" t="s">
        <v>75</v>
      </c>
      <c r="G154" s="106" t="s">
        <v>236</v>
      </c>
      <c r="H154" s="106" t="s">
        <v>251</v>
      </c>
      <c r="I154" s="162">
        <v>66.352379999999997</v>
      </c>
      <c r="J154" s="147">
        <v>0</v>
      </c>
      <c r="K154" s="147">
        <v>0</v>
      </c>
      <c r="L154" s="162">
        <f>SUM(I154:K154)</f>
        <v>66.352379999999997</v>
      </c>
      <c r="M154" s="13" t="s">
        <v>253</v>
      </c>
    </row>
    <row r="155" spans="1:21" ht="19.5" customHeight="1">
      <c r="A155" s="355"/>
      <c r="B155" s="352"/>
      <c r="C155" s="352"/>
      <c r="D155" s="53" t="s">
        <v>41</v>
      </c>
      <c r="E155" s="21" t="s">
        <v>74</v>
      </c>
      <c r="F155" s="21" t="s">
        <v>75</v>
      </c>
      <c r="G155" s="21" t="s">
        <v>236</v>
      </c>
      <c r="H155" s="21" t="s">
        <v>251</v>
      </c>
      <c r="I155" s="230">
        <f>25.4+0.01</f>
        <v>25.41</v>
      </c>
      <c r="J155" s="118">
        <v>0</v>
      </c>
      <c r="K155" s="96">
        <v>0</v>
      </c>
      <c r="L155" s="96">
        <f>SUM(I155:K155)</f>
        <v>25.41</v>
      </c>
      <c r="M155" s="13" t="s">
        <v>254</v>
      </c>
    </row>
    <row r="156" spans="1:21" ht="122.25" hidden="1" customHeight="1">
      <c r="A156" s="126">
        <v>28</v>
      </c>
      <c r="B156" s="153" t="s">
        <v>201</v>
      </c>
      <c r="C156" s="83" t="s">
        <v>195</v>
      </c>
      <c r="D156" s="54" t="s">
        <v>43</v>
      </c>
      <c r="E156" s="19" t="s">
        <v>74</v>
      </c>
      <c r="F156" s="19" t="s">
        <v>75</v>
      </c>
      <c r="G156" s="19" t="s">
        <v>77</v>
      </c>
      <c r="H156" s="19" t="s">
        <v>76</v>
      </c>
      <c r="I156" s="118">
        <v>0</v>
      </c>
      <c r="J156" s="118">
        <v>0</v>
      </c>
      <c r="K156" s="96">
        <v>0</v>
      </c>
      <c r="L156" s="96">
        <f>I156</f>
        <v>0</v>
      </c>
      <c r="M156" s="13">
        <f>I162-M21</f>
        <v>545.27850000000001</v>
      </c>
    </row>
    <row r="157" spans="1:21" ht="41.25" customHeight="1">
      <c r="A157" s="126">
        <v>47</v>
      </c>
      <c r="B157" s="270" t="s">
        <v>448</v>
      </c>
      <c r="C157" s="238" t="s">
        <v>350</v>
      </c>
      <c r="D157" s="54" t="s">
        <v>43</v>
      </c>
      <c r="E157" s="19" t="s">
        <v>74</v>
      </c>
      <c r="F157" s="19" t="s">
        <v>75</v>
      </c>
      <c r="G157" s="19" t="s">
        <v>77</v>
      </c>
      <c r="H157" s="19" t="s">
        <v>250</v>
      </c>
      <c r="I157" s="118">
        <v>600</v>
      </c>
      <c r="J157" s="118">
        <v>0</v>
      </c>
      <c r="K157" s="96">
        <v>0</v>
      </c>
      <c r="L157" s="96">
        <f>I157</f>
        <v>600</v>
      </c>
      <c r="M157" s="13"/>
    </row>
    <row r="158" spans="1:21" ht="20.25" customHeight="1">
      <c r="A158" s="391">
        <v>48</v>
      </c>
      <c r="B158" s="391" t="s">
        <v>67</v>
      </c>
      <c r="C158" s="401" t="s">
        <v>66</v>
      </c>
      <c r="D158" s="62" t="s">
        <v>28</v>
      </c>
      <c r="E158" s="71"/>
      <c r="F158" s="71"/>
      <c r="G158" s="71"/>
      <c r="H158" s="71"/>
      <c r="I158" s="186">
        <f>I160+I163</f>
        <v>13534.9799</v>
      </c>
      <c r="J158" s="65">
        <f>J160+J163</f>
        <v>11796.48</v>
      </c>
      <c r="K158" s="65">
        <f>K160+K163</f>
        <v>11796.48</v>
      </c>
      <c r="L158" s="188">
        <f>SUM(I158:K158)</f>
        <v>37127.939899999998</v>
      </c>
      <c r="M158" s="13"/>
      <c r="O158" s="34"/>
    </row>
    <row r="159" spans="1:21" ht="31.5" customHeight="1">
      <c r="A159" s="402"/>
      <c r="B159" s="402"/>
      <c r="C159" s="401"/>
      <c r="D159" s="101" t="s">
        <v>260</v>
      </c>
      <c r="E159" s="64"/>
      <c r="F159" s="64"/>
      <c r="G159" s="64"/>
      <c r="H159" s="64"/>
      <c r="I159" s="187">
        <f>I158</f>
        <v>13534.9799</v>
      </c>
      <c r="J159" s="66">
        <f>J158</f>
        <v>11796.48</v>
      </c>
      <c r="K159" s="66">
        <f>K162+K163</f>
        <v>1649.09</v>
      </c>
      <c r="L159" s="189">
        <f>L158</f>
        <v>37127.939899999998</v>
      </c>
      <c r="M159" s="13"/>
      <c r="N159" s="410">
        <v>309.98</v>
      </c>
    </row>
    <row r="160" spans="1:21" ht="23.25" customHeight="1">
      <c r="A160" s="353">
        <v>49</v>
      </c>
      <c r="B160" s="350" t="s">
        <v>13</v>
      </c>
      <c r="C160" s="350" t="s">
        <v>258</v>
      </c>
      <c r="D160" s="12" t="s">
        <v>43</v>
      </c>
      <c r="E160" s="21"/>
      <c r="F160" s="21"/>
      <c r="G160" s="21"/>
      <c r="H160" s="21"/>
      <c r="I160" s="211">
        <f>I161+I162</f>
        <v>11509.589900000001</v>
      </c>
      <c r="J160" s="27">
        <v>10147.39</v>
      </c>
      <c r="K160" s="27">
        <v>10147.39</v>
      </c>
      <c r="L160" s="185">
        <f>I160+J160+K160</f>
        <v>31804.369899999998</v>
      </c>
      <c r="M160" s="13">
        <f>I161-M161</f>
        <v>15.178620000000592</v>
      </c>
      <c r="N160" s="410"/>
    </row>
    <row r="161" spans="1:18" ht="23.25" customHeight="1">
      <c r="A161" s="354"/>
      <c r="B161" s="351"/>
      <c r="C161" s="351"/>
      <c r="D161" s="30" t="s">
        <v>41</v>
      </c>
      <c r="E161" s="21" t="s">
        <v>74</v>
      </c>
      <c r="F161" s="21" t="s">
        <v>82</v>
      </c>
      <c r="G161" s="21" t="s">
        <v>91</v>
      </c>
      <c r="H161" s="21" t="s">
        <v>250</v>
      </c>
      <c r="I161" s="113">
        <f>10964.3114</f>
        <v>10964.311400000001</v>
      </c>
      <c r="J161" s="25">
        <v>10147.39</v>
      </c>
      <c r="K161" s="25">
        <v>10147.39</v>
      </c>
      <c r="L161" s="128">
        <f>I161+J161+K161</f>
        <v>31259.091399999998</v>
      </c>
      <c r="M161" s="13">
        <v>10949.13278</v>
      </c>
      <c r="N161" s="410"/>
    </row>
    <row r="162" spans="1:18" ht="26.25" customHeight="1">
      <c r="A162" s="355"/>
      <c r="B162" s="352"/>
      <c r="C162" s="352"/>
      <c r="D162" s="30" t="s">
        <v>41</v>
      </c>
      <c r="E162" s="21" t="s">
        <v>74</v>
      </c>
      <c r="F162" s="21" t="s">
        <v>82</v>
      </c>
      <c r="G162" s="21" t="s">
        <v>91</v>
      </c>
      <c r="H162" s="21" t="s">
        <v>251</v>
      </c>
      <c r="I162" s="159">
        <v>545.27850000000001</v>
      </c>
      <c r="J162" s="124">
        <v>0</v>
      </c>
      <c r="K162" s="124">
        <v>0</v>
      </c>
      <c r="L162" s="124">
        <f>I162</f>
        <v>545.27850000000001</v>
      </c>
      <c r="M162" s="13">
        <f>11670.48-I158</f>
        <v>-1864.4999000000007</v>
      </c>
      <c r="N162" s="411"/>
      <c r="R162" s="3">
        <v>48388</v>
      </c>
    </row>
    <row r="163" spans="1:18" ht="27" customHeight="1">
      <c r="A163" s="353">
        <v>50</v>
      </c>
      <c r="B163" s="350" t="s">
        <v>14</v>
      </c>
      <c r="C163" s="350" t="s">
        <v>68</v>
      </c>
      <c r="D163" s="12" t="s">
        <v>43</v>
      </c>
      <c r="E163" s="21"/>
      <c r="F163" s="21"/>
      <c r="G163" s="21"/>
      <c r="H163" s="21"/>
      <c r="I163" s="224">
        <f>I164+I165+I166+I167</f>
        <v>2025.39</v>
      </c>
      <c r="J163" s="127">
        <f>J164+J165+J166+J167</f>
        <v>1649.09</v>
      </c>
      <c r="K163" s="127">
        <f>K164+K165+K166+K167</f>
        <v>1649.09</v>
      </c>
      <c r="L163" s="167">
        <f>K163+J163+I163</f>
        <v>5323.57</v>
      </c>
      <c r="M163" s="13">
        <f>M162-156714.49</f>
        <v>-158578.98989999999</v>
      </c>
      <c r="N163" s="13"/>
      <c r="O163" s="21" t="s">
        <v>92</v>
      </c>
      <c r="P163" s="124">
        <v>6903.8019999999997</v>
      </c>
      <c r="Q163" s="3" t="s">
        <v>257</v>
      </c>
    </row>
    <row r="164" spans="1:18" ht="27" customHeight="1">
      <c r="A164" s="354"/>
      <c r="B164" s="351"/>
      <c r="C164" s="351"/>
      <c r="D164" s="30" t="s">
        <v>41</v>
      </c>
      <c r="E164" s="21" t="s">
        <v>74</v>
      </c>
      <c r="F164" s="21" t="s">
        <v>82</v>
      </c>
      <c r="G164" s="21" t="s">
        <v>91</v>
      </c>
      <c r="H164" s="21" t="s">
        <v>92</v>
      </c>
      <c r="I164" s="113">
        <v>1496.91966</v>
      </c>
      <c r="J164" s="113">
        <v>1227.21966</v>
      </c>
      <c r="K164" s="113">
        <v>1227.21966</v>
      </c>
      <c r="L164" s="128">
        <f t="shared" ref="L164:L169" si="8">SUM(I164:K164)</f>
        <v>3951.35898</v>
      </c>
      <c r="M164" s="13"/>
      <c r="O164" s="21" t="s">
        <v>93</v>
      </c>
      <c r="P164" s="124">
        <v>2084.9479999999999</v>
      </c>
    </row>
    <row r="165" spans="1:18" ht="27" customHeight="1">
      <c r="A165" s="354"/>
      <c r="B165" s="351"/>
      <c r="C165" s="351"/>
      <c r="D165" s="30" t="s">
        <v>41</v>
      </c>
      <c r="E165" s="21" t="s">
        <v>74</v>
      </c>
      <c r="F165" s="21" t="s">
        <v>82</v>
      </c>
      <c r="G165" s="21" t="s">
        <v>91</v>
      </c>
      <c r="H165" s="21" t="s">
        <v>93</v>
      </c>
      <c r="I165" s="113">
        <v>477.22034000000002</v>
      </c>
      <c r="J165" s="113">
        <v>370.62034</v>
      </c>
      <c r="K165" s="113">
        <v>370.62034</v>
      </c>
      <c r="L165" s="128">
        <f t="shared" si="8"/>
        <v>1218.46102</v>
      </c>
      <c r="M165" s="13"/>
      <c r="O165" s="21" t="s">
        <v>76</v>
      </c>
      <c r="P165" s="159">
        <v>439.67619999999999</v>
      </c>
    </row>
    <row r="166" spans="1:18" ht="26.25" customHeight="1">
      <c r="A166" s="354"/>
      <c r="B166" s="351"/>
      <c r="C166" s="351"/>
      <c r="D166" s="30" t="s">
        <v>41</v>
      </c>
      <c r="E166" s="21" t="s">
        <v>74</v>
      </c>
      <c r="F166" s="21" t="s">
        <v>82</v>
      </c>
      <c r="G166" s="21" t="s">
        <v>91</v>
      </c>
      <c r="H166" s="21" t="s">
        <v>94</v>
      </c>
      <c r="I166" s="25">
        <v>0.48</v>
      </c>
      <c r="J166" s="25">
        <v>0.48</v>
      </c>
      <c r="K166" s="25">
        <v>0.48</v>
      </c>
      <c r="L166" s="145">
        <f t="shared" si="8"/>
        <v>1.44</v>
      </c>
      <c r="M166" s="13"/>
      <c r="O166" s="21" t="s">
        <v>237</v>
      </c>
      <c r="P166" s="159">
        <v>442.90379999999999</v>
      </c>
    </row>
    <row r="167" spans="1:18" ht="24.75" customHeight="1">
      <c r="A167" s="354"/>
      <c r="B167" s="351"/>
      <c r="C167" s="351"/>
      <c r="D167" s="30" t="s">
        <v>41</v>
      </c>
      <c r="E167" s="21" t="s">
        <v>74</v>
      </c>
      <c r="F167" s="21" t="s">
        <v>82</v>
      </c>
      <c r="G167" s="21" t="s">
        <v>91</v>
      </c>
      <c r="H167" s="21" t="s">
        <v>76</v>
      </c>
      <c r="I167" s="124">
        <v>50.77</v>
      </c>
      <c r="J167" s="124">
        <v>50.77</v>
      </c>
      <c r="K167" s="124">
        <v>50.77</v>
      </c>
      <c r="L167" s="33">
        <f t="shared" si="8"/>
        <v>152.31</v>
      </c>
      <c r="M167" s="13"/>
      <c r="O167" s="21" t="s">
        <v>94</v>
      </c>
      <c r="P167" s="25">
        <v>0.06</v>
      </c>
    </row>
    <row r="168" spans="1:18" ht="24.75" customHeight="1">
      <c r="A168" s="390">
        <v>51</v>
      </c>
      <c r="B168" s="390" t="s">
        <v>169</v>
      </c>
      <c r="C168" s="401" t="s">
        <v>69</v>
      </c>
      <c r="D168" s="62" t="s">
        <v>28</v>
      </c>
      <c r="E168" s="64" t="s">
        <v>74</v>
      </c>
      <c r="F168" s="64" t="s">
        <v>95</v>
      </c>
      <c r="G168" s="64" t="s">
        <v>96</v>
      </c>
      <c r="H168" s="64" t="s">
        <v>156</v>
      </c>
      <c r="I168" s="65">
        <v>6380.1</v>
      </c>
      <c r="J168" s="65">
        <v>6380.1</v>
      </c>
      <c r="K168" s="65">
        <v>6380.1</v>
      </c>
      <c r="L168" s="67">
        <f t="shared" si="8"/>
        <v>19140.300000000003</v>
      </c>
      <c r="M168" s="116" t="s">
        <v>90</v>
      </c>
      <c r="N168" s="17"/>
      <c r="O168" s="21" t="s">
        <v>120</v>
      </c>
      <c r="P168" s="180">
        <v>150</v>
      </c>
    </row>
    <row r="169" spans="1:18" ht="30.75" customHeight="1">
      <c r="A169" s="390"/>
      <c r="B169" s="390"/>
      <c r="C169" s="401"/>
      <c r="D169" s="63" t="s">
        <v>42</v>
      </c>
      <c r="E169" s="68"/>
      <c r="F169" s="68"/>
      <c r="G169" s="68"/>
      <c r="H169" s="68"/>
      <c r="I169" s="69">
        <v>6380.1</v>
      </c>
      <c r="J169" s="69">
        <f>J168</f>
        <v>6380.1</v>
      </c>
      <c r="K169" s="69">
        <f>K168</f>
        <v>6380.1</v>
      </c>
      <c r="L169" s="70">
        <f t="shared" si="8"/>
        <v>19140.300000000003</v>
      </c>
      <c r="M169" s="116"/>
    </row>
    <row r="170" spans="1:18" ht="25.5" customHeight="1">
      <c r="A170" s="391">
        <v>52</v>
      </c>
      <c r="B170" s="391" t="s">
        <v>279</v>
      </c>
      <c r="C170" s="395" t="s">
        <v>247</v>
      </c>
      <c r="D170" s="62" t="s">
        <v>28</v>
      </c>
      <c r="E170" s="64" t="s">
        <v>74</v>
      </c>
      <c r="F170" s="64" t="s">
        <v>95</v>
      </c>
      <c r="G170" s="64" t="s">
        <v>248</v>
      </c>
      <c r="H170" s="64" t="s">
        <v>76</v>
      </c>
      <c r="I170" s="65">
        <v>450</v>
      </c>
      <c r="J170" s="65">
        <v>0</v>
      </c>
      <c r="K170" s="65">
        <v>0</v>
      </c>
      <c r="L170" s="65">
        <f>I170</f>
        <v>450</v>
      </c>
    </row>
    <row r="171" spans="1:18" ht="27" customHeight="1">
      <c r="A171" s="402"/>
      <c r="B171" s="402"/>
      <c r="C171" s="403"/>
      <c r="D171" s="63" t="s">
        <v>42</v>
      </c>
      <c r="E171" s="200"/>
      <c r="F171" s="200"/>
      <c r="G171" s="200"/>
      <c r="H171" s="200"/>
      <c r="I171" s="201">
        <f>I170</f>
        <v>450</v>
      </c>
      <c r="J171" s="201">
        <f>J170</f>
        <v>0</v>
      </c>
      <c r="K171" s="201">
        <f>K170</f>
        <v>0</v>
      </c>
      <c r="L171" s="201">
        <f>L170</f>
        <v>450</v>
      </c>
    </row>
    <row r="172" spans="1:18" ht="36.75" customHeight="1">
      <c r="A172" s="400"/>
      <c r="B172" s="400"/>
      <c r="C172" s="400"/>
      <c r="D172" s="400"/>
      <c r="E172" s="400"/>
      <c r="F172" s="400"/>
      <c r="G172" s="400"/>
      <c r="H172" s="400"/>
      <c r="I172" s="400"/>
      <c r="J172" s="400"/>
      <c r="K172" s="400"/>
      <c r="L172" s="400"/>
    </row>
    <row r="173" spans="1:18" ht="18">
      <c r="A173" s="399"/>
      <c r="B173" s="399"/>
      <c r="C173" s="399"/>
      <c r="D173" s="399"/>
      <c r="E173" s="399"/>
      <c r="F173" s="399"/>
      <c r="G173" s="399"/>
      <c r="H173" s="399"/>
      <c r="I173" s="399"/>
      <c r="J173" s="399"/>
      <c r="K173" s="399"/>
      <c r="L173" s="399"/>
    </row>
    <row r="174" spans="1:18">
      <c r="A174" s="8"/>
      <c r="B174"/>
      <c r="C174"/>
      <c r="D174"/>
      <c r="E174"/>
      <c r="F174"/>
      <c r="G174"/>
      <c r="H174"/>
      <c r="I174"/>
      <c r="J174"/>
      <c r="K174"/>
      <c r="L174"/>
    </row>
    <row r="175" spans="1:18">
      <c r="A175" s="8"/>
      <c r="B175"/>
      <c r="C175"/>
      <c r="D175"/>
      <c r="E175"/>
      <c r="F175"/>
      <c r="G175"/>
      <c r="H175"/>
      <c r="I175"/>
      <c r="J175"/>
      <c r="K175"/>
      <c r="L175"/>
    </row>
    <row r="176" spans="1:18">
      <c r="A176" s="8"/>
      <c r="B176"/>
      <c r="C176"/>
      <c r="D176"/>
      <c r="E176"/>
      <c r="F176"/>
      <c r="G176"/>
      <c r="H176"/>
      <c r="I176"/>
      <c r="J176"/>
      <c r="K176"/>
      <c r="L176"/>
    </row>
  </sheetData>
  <mergeCells count="131">
    <mergeCell ref="M81:N81"/>
    <mergeCell ref="A32:A34"/>
    <mergeCell ref="B32:B34"/>
    <mergeCell ref="C32:C34"/>
    <mergeCell ref="C115:C116"/>
    <mergeCell ref="B115:B116"/>
    <mergeCell ref="A115:A116"/>
    <mergeCell ref="D29:D31"/>
    <mergeCell ref="B87:C87"/>
    <mergeCell ref="B85:C85"/>
    <mergeCell ref="C29:C31"/>
    <mergeCell ref="B80:B81"/>
    <mergeCell ref="B41:B43"/>
    <mergeCell ref="C41:C43"/>
    <mergeCell ref="A51:A53"/>
    <mergeCell ref="A54:A56"/>
    <mergeCell ref="A103:A107"/>
    <mergeCell ref="A80:A81"/>
    <mergeCell ref="A83:A84"/>
    <mergeCell ref="A63:A65"/>
    <mergeCell ref="A66:A68"/>
    <mergeCell ref="B66:B68"/>
    <mergeCell ref="C66:C68"/>
    <mergeCell ref="A57:A59"/>
    <mergeCell ref="B51:B53"/>
    <mergeCell ref="C51:C53"/>
    <mergeCell ref="B54:B56"/>
    <mergeCell ref="C54:C56"/>
    <mergeCell ref="B140:B142"/>
    <mergeCell ref="C140:C142"/>
    <mergeCell ref="B103:B107"/>
    <mergeCell ref="C103:C107"/>
    <mergeCell ref="C80:C81"/>
    <mergeCell ref="B63:B65"/>
    <mergeCell ref="C63:C65"/>
    <mergeCell ref="N159:N162"/>
    <mergeCell ref="B91:B94"/>
    <mergeCell ref="C91:C94"/>
    <mergeCell ref="B158:B159"/>
    <mergeCell ref="C158:C159"/>
    <mergeCell ref="B148:C148"/>
    <mergeCell ref="B152:B155"/>
    <mergeCell ref="C152:C155"/>
    <mergeCell ref="C83:C84"/>
    <mergeCell ref="B83:B84"/>
    <mergeCell ref="M85:N85"/>
    <mergeCell ref="B134:B136"/>
    <mergeCell ref="C134:C136"/>
    <mergeCell ref="A173:L173"/>
    <mergeCell ref="A172:L172"/>
    <mergeCell ref="A168:A169"/>
    <mergeCell ref="B168:B169"/>
    <mergeCell ref="C168:C169"/>
    <mergeCell ref="A170:A171"/>
    <mergeCell ref="B170:B171"/>
    <mergeCell ref="C170:C171"/>
    <mergeCell ref="A19:A21"/>
    <mergeCell ref="L19:L20"/>
    <mergeCell ref="H19:H20"/>
    <mergeCell ref="E19:E20"/>
    <mergeCell ref="B19:B21"/>
    <mergeCell ref="C19:C21"/>
    <mergeCell ref="A163:A167"/>
    <mergeCell ref="B163:B167"/>
    <mergeCell ref="C163:C167"/>
    <mergeCell ref="A91:A94"/>
    <mergeCell ref="A152:A155"/>
    <mergeCell ref="A158:A159"/>
    <mergeCell ref="A160:A162"/>
    <mergeCell ref="B160:B162"/>
    <mergeCell ref="C160:C162"/>
    <mergeCell ref="A134:A136"/>
    <mergeCell ref="A22:A23"/>
    <mergeCell ref="C38:C40"/>
    <mergeCell ref="A44:A46"/>
    <mergeCell ref="C22:C23"/>
    <mergeCell ref="A41:A43"/>
    <mergeCell ref="B44:B46"/>
    <mergeCell ref="C44:C46"/>
    <mergeCell ref="B35:B37"/>
    <mergeCell ref="C35:C37"/>
    <mergeCell ref="B38:B40"/>
    <mergeCell ref="A38:A40"/>
    <mergeCell ref="B29:B31"/>
    <mergeCell ref="A29:A31"/>
    <mergeCell ref="A35:A37"/>
    <mergeCell ref="B22:B23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H7:L7"/>
    <mergeCell ref="I15:L16"/>
    <mergeCell ref="E15:H16"/>
    <mergeCell ref="A15:A17"/>
    <mergeCell ref="C15:C17"/>
    <mergeCell ref="G9:L9"/>
    <mergeCell ref="D15:D17"/>
    <mergeCell ref="A137:A139"/>
    <mergeCell ref="B137:B139"/>
    <mergeCell ref="C137:C139"/>
    <mergeCell ref="A140:A142"/>
    <mergeCell ref="A130:A132"/>
    <mergeCell ref="B130:B132"/>
    <mergeCell ref="C130:C132"/>
    <mergeCell ref="B57:B59"/>
    <mergeCell ref="C57:C59"/>
    <mergeCell ref="A60:A62"/>
    <mergeCell ref="B60:B62"/>
    <mergeCell ref="C60:C62"/>
    <mergeCell ref="A75:A77"/>
    <mergeCell ref="B75:B77"/>
    <mergeCell ref="C75:C77"/>
    <mergeCell ref="A69:A71"/>
    <mergeCell ref="B69:B71"/>
    <mergeCell ref="C69:C71"/>
    <mergeCell ref="A72:A74"/>
    <mergeCell ref="B72:B74"/>
    <mergeCell ref="C72:C74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5" manualBreakCount="5">
    <brk id="78" max="11" man="1"/>
    <brk id="96" max="11" man="1"/>
    <brk id="124" max="11" man="1"/>
    <brk id="143" max="11" man="1"/>
    <brk id="16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3:K98"/>
  <sheetViews>
    <sheetView tabSelected="1" view="pageBreakPreview" zoomScale="90" zoomScaleSheetLayoutView="90" workbookViewId="0">
      <selection activeCell="C20" sqref="C20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7" width="15" style="3" customWidth="1"/>
    <col min="8" max="8" width="13.85546875" style="3"/>
    <col min="9" max="9" width="14.85546875" style="3" bestFit="1" customWidth="1"/>
    <col min="10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435"/>
      <c r="D3" s="435"/>
      <c r="E3" s="435"/>
      <c r="F3" s="435"/>
    </row>
    <row r="4" spans="1:8" ht="89.25" hidden="1" customHeight="1">
      <c r="C4" s="435"/>
      <c r="D4" s="435"/>
      <c r="E4" s="435"/>
      <c r="F4" s="435"/>
    </row>
    <row r="5" spans="1:8" ht="89.25" customHeight="1">
      <c r="C5" s="435" t="s">
        <v>459</v>
      </c>
      <c r="D5" s="435"/>
      <c r="E5" s="435"/>
      <c r="F5" s="435"/>
    </row>
    <row r="6" spans="1:8" ht="24" customHeight="1">
      <c r="C6" s="435" t="s">
        <v>121</v>
      </c>
      <c r="D6" s="435"/>
      <c r="E6" s="435"/>
      <c r="F6" s="435"/>
    </row>
    <row r="7" spans="1:8" ht="8.25" customHeight="1">
      <c r="A7" s="433"/>
      <c r="B7" s="433"/>
      <c r="C7" s="433"/>
      <c r="D7" s="433"/>
      <c r="E7" s="433"/>
      <c r="F7" s="433"/>
      <c r="G7" s="9"/>
      <c r="H7" s="9"/>
    </row>
    <row r="8" spans="1:8" ht="3" customHeight="1">
      <c r="A8" s="433"/>
      <c r="B8" s="433"/>
      <c r="C8" s="433"/>
      <c r="D8" s="433"/>
      <c r="E8" s="433"/>
      <c r="F8" s="433"/>
      <c r="G8" s="9"/>
      <c r="H8" s="9"/>
    </row>
    <row r="9" spans="1:8" hidden="1">
      <c r="A9" s="433"/>
      <c r="B9" s="433"/>
      <c r="C9" s="433"/>
      <c r="D9" s="433"/>
      <c r="E9" s="433"/>
      <c r="F9" s="433"/>
      <c r="G9" s="9"/>
      <c r="H9" s="9"/>
    </row>
    <row r="10" spans="1:8" ht="15" hidden="1" customHeight="1">
      <c r="A10" s="9"/>
      <c r="B10" s="9"/>
      <c r="C10" s="9"/>
      <c r="D10" s="9"/>
      <c r="E10" s="9"/>
      <c r="F10" s="9"/>
      <c r="G10" s="9"/>
      <c r="H10" s="9"/>
    </row>
    <row r="11" spans="1:8">
      <c r="A11" s="342" t="s">
        <v>18</v>
      </c>
      <c r="B11" s="342"/>
      <c r="C11" s="342"/>
      <c r="D11" s="342"/>
      <c r="E11" s="342"/>
      <c r="F11" s="342"/>
      <c r="G11" s="4"/>
      <c r="H11" s="4"/>
    </row>
    <row r="12" spans="1:8">
      <c r="A12" s="342" t="s">
        <v>29</v>
      </c>
      <c r="B12" s="342"/>
      <c r="C12" s="342"/>
      <c r="D12" s="342"/>
      <c r="E12" s="342"/>
      <c r="F12" s="342"/>
      <c r="G12" s="4"/>
      <c r="H12" s="4"/>
    </row>
    <row r="13" spans="1:8">
      <c r="A13" s="342" t="s">
        <v>30</v>
      </c>
      <c r="B13" s="342"/>
      <c r="C13" s="342"/>
      <c r="D13" s="342"/>
      <c r="E13" s="342"/>
      <c r="F13" s="342"/>
      <c r="G13" s="4"/>
      <c r="H13" s="4"/>
    </row>
    <row r="14" spans="1:8" ht="33.75" customHeight="1">
      <c r="A14" s="440" t="s">
        <v>238</v>
      </c>
      <c r="B14" s="440"/>
      <c r="C14" s="440"/>
      <c r="D14" s="440"/>
      <c r="E14" s="440"/>
      <c r="F14" s="440"/>
      <c r="G14" s="4"/>
      <c r="H14" s="4"/>
    </row>
    <row r="15" spans="1:8">
      <c r="A15" s="438" t="s">
        <v>102</v>
      </c>
      <c r="B15" s="438"/>
      <c r="C15" s="438"/>
      <c r="D15" s="438"/>
      <c r="E15" s="438"/>
      <c r="F15" s="438"/>
      <c r="G15" s="4"/>
      <c r="H15" s="4"/>
    </row>
    <row r="16" spans="1:8" ht="12.75" customHeight="1">
      <c r="A16" s="386" t="s">
        <v>0</v>
      </c>
      <c r="B16" s="386" t="s">
        <v>31</v>
      </c>
      <c r="C16" s="439" t="s">
        <v>32</v>
      </c>
      <c r="D16" s="439"/>
      <c r="E16" s="439"/>
      <c r="F16" s="439"/>
    </row>
    <row r="17" spans="1:11" ht="15.75" hidden="1" customHeight="1">
      <c r="A17" s="387"/>
      <c r="B17" s="387"/>
      <c r="C17" s="386" t="s">
        <v>28</v>
      </c>
      <c r="D17" s="436"/>
      <c r="E17" s="436"/>
      <c r="F17" s="437"/>
    </row>
    <row r="18" spans="1:11" ht="51" customHeight="1">
      <c r="A18" s="388"/>
      <c r="B18" s="388"/>
      <c r="C18" s="388"/>
      <c r="D18" s="158" t="s">
        <v>239</v>
      </c>
      <c r="E18" s="158" t="s">
        <v>240</v>
      </c>
      <c r="F18" s="158" t="s">
        <v>241</v>
      </c>
      <c r="G18" s="5"/>
      <c r="H18" s="5"/>
      <c r="I18" s="93">
        <f>C22+C25</f>
        <v>206336.40710999997</v>
      </c>
    </row>
    <row r="19" spans="1:11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  <c r="I19" s="93">
        <f>C22+C25+C27</f>
        <v>206498.85472999996</v>
      </c>
    </row>
    <row r="20" spans="1:11" ht="44.25" customHeight="1">
      <c r="A20" s="35">
        <v>1</v>
      </c>
      <c r="B20" s="35" t="s">
        <v>242</v>
      </c>
      <c r="C20" s="191">
        <f>SUM(D20:F20)</f>
        <v>206498.85472999996</v>
      </c>
      <c r="D20" s="191">
        <f>D22+D25+D27</f>
        <v>102756.39473</v>
      </c>
      <c r="E20" s="152">
        <f>E22+E25+E27+E29</f>
        <v>51871.229999999996</v>
      </c>
      <c r="F20" s="152">
        <f>F22+F25</f>
        <v>51871.229999999996</v>
      </c>
      <c r="G20" s="37">
        <f>D20+E20+F20</f>
        <v>206498.85472999996</v>
      </c>
      <c r="H20" s="6"/>
      <c r="K20" s="93">
        <f>SUM(D20:F20)</f>
        <v>206498.85472999996</v>
      </c>
    </row>
    <row r="21" spans="1:11">
      <c r="A21" s="10">
        <v>2</v>
      </c>
      <c r="B21" s="10" t="s">
        <v>33</v>
      </c>
      <c r="C21" s="434"/>
      <c r="D21" s="434"/>
      <c r="E21" s="434"/>
      <c r="F21" s="434"/>
      <c r="G21" s="5"/>
      <c r="H21" s="5"/>
      <c r="K21" s="93">
        <f>SUM(D22:F22)</f>
        <v>136845.03489999997</v>
      </c>
    </row>
    <row r="22" spans="1:11">
      <c r="A22" s="10">
        <v>3</v>
      </c>
      <c r="B22" s="10" t="s">
        <v>34</v>
      </c>
      <c r="C22" s="128">
        <f t="shared" ref="C22:C30" si="0">SUM(D22:F22)</f>
        <v>136845.03489999997</v>
      </c>
      <c r="D22" s="128">
        <f>D33+D44+D55+D66+D77+D88</f>
        <v>47691.5749</v>
      </c>
      <c r="E22" s="33">
        <f>E33+E44+E55+E66+E77+E88</f>
        <v>44576.729999999996</v>
      </c>
      <c r="F22" s="33">
        <f>F33+F44+F55+F66+F77+F88</f>
        <v>44576.729999999996</v>
      </c>
      <c r="G22" s="233">
        <f>D33+D55+D66+D88</f>
        <v>47691.5749</v>
      </c>
      <c r="H22" s="100"/>
      <c r="I22" s="3">
        <v>35544.199999999997</v>
      </c>
      <c r="K22" s="93">
        <f>C22+C25+C27</f>
        <v>206498.85472999996</v>
      </c>
    </row>
    <row r="23" spans="1:11" ht="16.5" customHeight="1">
      <c r="A23" s="10">
        <v>4</v>
      </c>
      <c r="B23" s="10" t="s">
        <v>35</v>
      </c>
      <c r="C23" s="128">
        <f t="shared" si="0"/>
        <v>2085.2030800000002</v>
      </c>
      <c r="D23" s="128">
        <f>D34+D56</f>
        <v>2085.2030800000002</v>
      </c>
      <c r="E23" s="145">
        <f>E34</f>
        <v>0</v>
      </c>
      <c r="F23" s="145">
        <f>F34</f>
        <v>0</v>
      </c>
      <c r="G23" s="14"/>
      <c r="H23" s="7"/>
    </row>
    <row r="24" spans="1:11" ht="30.75" customHeight="1">
      <c r="A24" s="10">
        <v>5</v>
      </c>
      <c r="B24" s="10" t="s">
        <v>36</v>
      </c>
      <c r="C24" s="145">
        <f t="shared" si="0"/>
        <v>0</v>
      </c>
      <c r="D24" s="145">
        <v>0</v>
      </c>
      <c r="E24" s="145">
        <v>0</v>
      </c>
      <c r="F24" s="145">
        <v>0</v>
      </c>
      <c r="G24" s="7"/>
      <c r="H24" s="14"/>
      <c r="I24" s="3">
        <v>10307.6</v>
      </c>
    </row>
    <row r="25" spans="1:11">
      <c r="A25" s="10">
        <v>6</v>
      </c>
      <c r="B25" s="10" t="s">
        <v>37</v>
      </c>
      <c r="C25" s="128">
        <f t="shared" si="0"/>
        <v>69491.372210000001</v>
      </c>
      <c r="D25" s="128">
        <f>D36+D47+D58+D80</f>
        <v>54902.372209999994</v>
      </c>
      <c r="E25" s="145">
        <f>E36+E47+E58+E80</f>
        <v>7294.5</v>
      </c>
      <c r="F25" s="145">
        <f>F36+F47+F58+F80</f>
        <v>7294.5</v>
      </c>
      <c r="G25" s="7"/>
      <c r="H25" s="14"/>
    </row>
    <row r="26" spans="1:11">
      <c r="A26" s="10">
        <v>7</v>
      </c>
      <c r="B26" s="10" t="s">
        <v>35</v>
      </c>
      <c r="C26" s="145">
        <f t="shared" si="0"/>
        <v>40554.14</v>
      </c>
      <c r="D26" s="145">
        <f>D37+D59</f>
        <v>40554.14</v>
      </c>
      <c r="E26" s="145">
        <v>0</v>
      </c>
      <c r="F26" s="145">
        <v>0</v>
      </c>
      <c r="G26" s="7"/>
      <c r="H26" s="7"/>
    </row>
    <row r="27" spans="1:11">
      <c r="A27" s="10">
        <v>8</v>
      </c>
      <c r="B27" s="10" t="s">
        <v>38</v>
      </c>
      <c r="C27" s="128">
        <f t="shared" si="0"/>
        <v>162.44762</v>
      </c>
      <c r="D27" s="128">
        <f>D60</f>
        <v>162.44762</v>
      </c>
      <c r="E27" s="145">
        <v>0</v>
      </c>
      <c r="F27" s="145">
        <v>0</v>
      </c>
      <c r="G27" s="7"/>
      <c r="H27" s="7"/>
      <c r="I27" s="95">
        <f>D25+D27</f>
        <v>55064.819829999993</v>
      </c>
    </row>
    <row r="28" spans="1:11">
      <c r="A28" s="10">
        <v>9</v>
      </c>
      <c r="B28" s="10" t="s">
        <v>35</v>
      </c>
      <c r="C28" s="145">
        <f t="shared" si="0"/>
        <v>0</v>
      </c>
      <c r="D28" s="145">
        <v>0</v>
      </c>
      <c r="E28" s="145">
        <v>0</v>
      </c>
      <c r="F28" s="145">
        <v>0</v>
      </c>
      <c r="G28" s="112">
        <f>D22+D25</f>
        <v>102593.94710999999</v>
      </c>
      <c r="H28" s="7"/>
    </row>
    <row r="29" spans="1:11">
      <c r="A29" s="10">
        <v>10</v>
      </c>
      <c r="B29" s="10" t="s">
        <v>39</v>
      </c>
      <c r="C29" s="145">
        <f t="shared" si="0"/>
        <v>0</v>
      </c>
      <c r="D29" s="145">
        <v>0</v>
      </c>
      <c r="E29" s="145">
        <v>0</v>
      </c>
      <c r="F29" s="145">
        <v>0</v>
      </c>
    </row>
    <row r="30" spans="1:11">
      <c r="A30" s="10">
        <v>11</v>
      </c>
      <c r="B30" s="10" t="s">
        <v>35</v>
      </c>
      <c r="C30" s="145">
        <f t="shared" si="0"/>
        <v>0</v>
      </c>
      <c r="D30" s="145">
        <v>0</v>
      </c>
      <c r="E30" s="145">
        <v>0</v>
      </c>
      <c r="F30" s="145">
        <v>0</v>
      </c>
    </row>
    <row r="31" spans="1:11" ht="28.5">
      <c r="A31" s="36">
        <v>12</v>
      </c>
      <c r="B31" s="36" t="s">
        <v>70</v>
      </c>
      <c r="C31" s="193">
        <f>D31+E31+F31</f>
        <v>106039.71883</v>
      </c>
      <c r="D31" s="193">
        <f>D33+D36</f>
        <v>59269.918829999995</v>
      </c>
      <c r="E31" s="130">
        <f>E33+E36+E38+E40</f>
        <v>23384.9</v>
      </c>
      <c r="F31" s="130">
        <f>F33+F36+F38</f>
        <v>23384.9</v>
      </c>
      <c r="G31" s="58"/>
    </row>
    <row r="32" spans="1:11">
      <c r="A32" s="10">
        <v>13</v>
      </c>
      <c r="B32" s="10" t="s">
        <v>33</v>
      </c>
      <c r="C32" s="434"/>
      <c r="D32" s="434"/>
      <c r="E32" s="434"/>
      <c r="F32" s="434"/>
    </row>
    <row r="33" spans="1:7">
      <c r="A33" s="10">
        <v>14</v>
      </c>
      <c r="B33" s="10" t="s">
        <v>34</v>
      </c>
      <c r="C33" s="128">
        <f>SUM(D33:F33)</f>
        <v>70038.718829999998</v>
      </c>
      <c r="D33" s="247">
        <f>'Прил. 5 (2)'!I24+'Прил. 5 (2)'!I25+'Прил. 5 (2)'!I26+'Прил. 5 (2)'!I34+'Прил. 5 (2)'!I78+'Прил. 5 (2)'!I79</f>
        <v>23268.918829999999</v>
      </c>
      <c r="E33" s="145">
        <f>'Прил. 5 (2)'!J24+'Прил. 5 (2)'!J25+'Прил. 5 (2)'!J26+'Прил. 5 (2)'!J37</f>
        <v>23384.9</v>
      </c>
      <c r="F33" s="145">
        <f>'Прил. 5 (2)'!K24+'Прил. 5 (2)'!K25+'Прил. 5 (2)'!K26+'Прил. 5 (2)'!K37</f>
        <v>23384.9</v>
      </c>
      <c r="G33" s="17">
        <f>'Прил. 5 (2)'!I24+'Прил. 5 (2)'!I25+'Прил. 5 (2)'!I26+'Прил. 5 (2)'!I37</f>
        <v>22072.014999999999</v>
      </c>
    </row>
    <row r="34" spans="1:7">
      <c r="A34" s="10">
        <v>15</v>
      </c>
      <c r="B34" s="10" t="s">
        <v>35</v>
      </c>
      <c r="C34" s="128">
        <f>D34+E34+F34</f>
        <v>1254.9038300000002</v>
      </c>
      <c r="D34" s="128">
        <f>'Прил. 5 (2)'!I34+'Прил. 5 (2)'!I78+'Прил. 5 (2)'!I79</f>
        <v>1254.9038300000002</v>
      </c>
      <c r="E34" s="145">
        <f>'[1]Прил. 5 (2)'!J33</f>
        <v>0</v>
      </c>
      <c r="F34" s="145">
        <f>'[1]Прил. 5 (2)'!K33</f>
        <v>0</v>
      </c>
    </row>
    <row r="35" spans="1:7" ht="30">
      <c r="A35" s="10">
        <v>16</v>
      </c>
      <c r="B35" s="10" t="s">
        <v>36</v>
      </c>
      <c r="C35" s="145">
        <f>SUM(D35:F35)</f>
        <v>0</v>
      </c>
      <c r="D35" s="145">
        <v>0</v>
      </c>
      <c r="E35" s="145">
        <v>0</v>
      </c>
      <c r="F35" s="145">
        <v>0</v>
      </c>
    </row>
    <row r="36" spans="1:7">
      <c r="A36" s="10">
        <v>17</v>
      </c>
      <c r="B36" s="10" t="s">
        <v>37</v>
      </c>
      <c r="C36" s="145">
        <f>D36+E36+F36</f>
        <v>36001</v>
      </c>
      <c r="D36" s="145">
        <f>'Прил. 5 (2)'!I33</f>
        <v>36001</v>
      </c>
      <c r="E36" s="145">
        <v>0</v>
      </c>
      <c r="F36" s="145">
        <v>0</v>
      </c>
      <c r="G36" s="95">
        <f>D58+D91</f>
        <v>12521.272209999999</v>
      </c>
    </row>
    <row r="37" spans="1:7">
      <c r="A37" s="10">
        <v>18</v>
      </c>
      <c r="B37" s="10" t="s">
        <v>35</v>
      </c>
      <c r="C37" s="145">
        <f>D37+E37+F37</f>
        <v>36001</v>
      </c>
      <c r="D37" s="145">
        <f>'Прил. 5 (2)'!I33</f>
        <v>36001</v>
      </c>
      <c r="E37" s="145">
        <v>0</v>
      </c>
      <c r="F37" s="145">
        <v>0</v>
      </c>
    </row>
    <row r="38" spans="1:7">
      <c r="A38" s="10">
        <v>19</v>
      </c>
      <c r="B38" s="10" t="s">
        <v>38</v>
      </c>
      <c r="C38" s="145">
        <f t="shared" ref="C38:C42" si="1">SUM(D38:F38)</f>
        <v>0</v>
      </c>
      <c r="D38" s="145">
        <v>0</v>
      </c>
      <c r="E38" s="145">
        <v>0</v>
      </c>
      <c r="F38" s="145">
        <v>0</v>
      </c>
    </row>
    <row r="39" spans="1:7">
      <c r="A39" s="10">
        <v>20</v>
      </c>
      <c r="B39" s="10" t="s">
        <v>35</v>
      </c>
      <c r="C39" s="145">
        <f t="shared" si="1"/>
        <v>0</v>
      </c>
      <c r="D39" s="145">
        <v>0</v>
      </c>
      <c r="E39" s="145">
        <v>0</v>
      </c>
      <c r="F39" s="145">
        <v>0</v>
      </c>
    </row>
    <row r="40" spans="1:7">
      <c r="A40" s="10">
        <v>21</v>
      </c>
      <c r="B40" s="10" t="s">
        <v>39</v>
      </c>
      <c r="C40" s="145">
        <f t="shared" si="1"/>
        <v>0</v>
      </c>
      <c r="D40" s="145">
        <v>0</v>
      </c>
      <c r="E40" s="145">
        <v>0</v>
      </c>
      <c r="F40" s="145">
        <v>0</v>
      </c>
    </row>
    <row r="41" spans="1:7">
      <c r="A41" s="10">
        <v>22</v>
      </c>
      <c r="B41" s="10" t="s">
        <v>35</v>
      </c>
      <c r="C41" s="145">
        <f t="shared" si="1"/>
        <v>0</v>
      </c>
      <c r="D41" s="145">
        <v>0</v>
      </c>
      <c r="E41" s="145">
        <v>0</v>
      </c>
      <c r="F41" s="145">
        <v>0</v>
      </c>
    </row>
    <row r="42" spans="1:7" ht="28.5">
      <c r="A42" s="36">
        <v>23</v>
      </c>
      <c r="B42" s="36" t="s">
        <v>71</v>
      </c>
      <c r="C42" s="87">
        <f t="shared" si="1"/>
        <v>0</v>
      </c>
      <c r="D42" s="87">
        <f>D44+D47+D49+D51</f>
        <v>0</v>
      </c>
      <c r="E42" s="87">
        <f>E44+E47+E49+E51</f>
        <v>0</v>
      </c>
      <c r="F42" s="87">
        <f>F44+F47+F49</f>
        <v>0</v>
      </c>
    </row>
    <row r="43" spans="1:7">
      <c r="A43" s="10">
        <v>24</v>
      </c>
      <c r="B43" s="10" t="s">
        <v>33</v>
      </c>
      <c r="C43" s="145"/>
      <c r="D43" s="145"/>
      <c r="E43" s="145"/>
      <c r="F43" s="145"/>
    </row>
    <row r="44" spans="1:7">
      <c r="A44" s="10">
        <v>25</v>
      </c>
      <c r="B44" s="10" t="s">
        <v>34</v>
      </c>
      <c r="C44" s="145">
        <f t="shared" ref="C44:C52" si="2">SUM(D44:F44)</f>
        <v>0</v>
      </c>
      <c r="D44" s="145">
        <f>'[1]Прил. 5 (2)'!I46</f>
        <v>0</v>
      </c>
      <c r="E44" s="145">
        <f>'[1]Прил. 5 (2)'!J46</f>
        <v>0</v>
      </c>
      <c r="F44" s="145">
        <f>'[1]Прил. 5 (2)'!K46</f>
        <v>0</v>
      </c>
    </row>
    <row r="45" spans="1:7">
      <c r="A45" s="10">
        <v>26</v>
      </c>
      <c r="B45" s="10" t="s">
        <v>35</v>
      </c>
      <c r="C45" s="145">
        <f t="shared" si="2"/>
        <v>0</v>
      </c>
      <c r="D45" s="145">
        <f>D44</f>
        <v>0</v>
      </c>
      <c r="E45" s="145">
        <f>E44</f>
        <v>0</v>
      </c>
      <c r="F45" s="145">
        <f>F44</f>
        <v>0</v>
      </c>
    </row>
    <row r="46" spans="1:7" ht="30">
      <c r="A46" s="10">
        <v>27</v>
      </c>
      <c r="B46" s="10" t="s">
        <v>36</v>
      </c>
      <c r="C46" s="145">
        <f t="shared" si="2"/>
        <v>0</v>
      </c>
      <c r="D46" s="145">
        <v>0</v>
      </c>
      <c r="E46" s="145">
        <v>0</v>
      </c>
      <c r="F46" s="145">
        <v>0</v>
      </c>
    </row>
    <row r="47" spans="1:7">
      <c r="A47" s="10">
        <v>28</v>
      </c>
      <c r="B47" s="10" t="s">
        <v>37</v>
      </c>
      <c r="C47" s="145">
        <f t="shared" si="2"/>
        <v>0</v>
      </c>
      <c r="D47" s="145">
        <v>0</v>
      </c>
      <c r="E47" s="145">
        <v>0</v>
      </c>
      <c r="F47" s="145">
        <v>0</v>
      </c>
    </row>
    <row r="48" spans="1:7">
      <c r="A48" s="10">
        <v>29</v>
      </c>
      <c r="B48" s="10" t="s">
        <v>35</v>
      </c>
      <c r="C48" s="145">
        <f t="shared" si="2"/>
        <v>0</v>
      </c>
      <c r="D48" s="145">
        <v>0</v>
      </c>
      <c r="E48" s="145">
        <v>0</v>
      </c>
      <c r="F48" s="145">
        <v>0</v>
      </c>
    </row>
    <row r="49" spans="1:9">
      <c r="A49" s="10">
        <v>30</v>
      </c>
      <c r="B49" s="10" t="s">
        <v>38</v>
      </c>
      <c r="C49" s="145">
        <f t="shared" si="2"/>
        <v>0</v>
      </c>
      <c r="D49" s="145">
        <v>0</v>
      </c>
      <c r="E49" s="145">
        <v>0</v>
      </c>
      <c r="F49" s="145">
        <v>0</v>
      </c>
    </row>
    <row r="50" spans="1:9">
      <c r="A50" s="10">
        <v>31</v>
      </c>
      <c r="B50" s="10" t="s">
        <v>35</v>
      </c>
      <c r="C50" s="145">
        <f t="shared" si="2"/>
        <v>0</v>
      </c>
      <c r="D50" s="145">
        <v>0</v>
      </c>
      <c r="E50" s="145">
        <v>0</v>
      </c>
      <c r="F50" s="145">
        <v>0</v>
      </c>
    </row>
    <row r="51" spans="1:9">
      <c r="A51" s="10">
        <v>32</v>
      </c>
      <c r="B51" s="10" t="s">
        <v>39</v>
      </c>
      <c r="C51" s="145">
        <f t="shared" si="2"/>
        <v>0</v>
      </c>
      <c r="D51" s="145">
        <v>0</v>
      </c>
      <c r="E51" s="145">
        <v>0</v>
      </c>
      <c r="F51" s="145">
        <v>0</v>
      </c>
    </row>
    <row r="52" spans="1:9">
      <c r="A52" s="10">
        <v>33</v>
      </c>
      <c r="B52" s="10" t="s">
        <v>35</v>
      </c>
      <c r="C52" s="145">
        <f t="shared" si="2"/>
        <v>0</v>
      </c>
      <c r="D52" s="145">
        <v>0</v>
      </c>
      <c r="E52" s="145">
        <v>0</v>
      </c>
      <c r="F52" s="145">
        <v>0</v>
      </c>
    </row>
    <row r="53" spans="1:9" ht="32.25" customHeight="1">
      <c r="A53" s="36">
        <v>34</v>
      </c>
      <c r="B53" s="36" t="s">
        <v>97</v>
      </c>
      <c r="C53" s="193">
        <f>D53+E53+F53</f>
        <v>43740.896000000001</v>
      </c>
      <c r="D53" s="248">
        <f>D55+D58+D60</f>
        <v>23121.395999999997</v>
      </c>
      <c r="E53" s="212">
        <f>E55+E58</f>
        <v>10309.750000000002</v>
      </c>
      <c r="F53" s="212">
        <f>F55+F58+F60+F62</f>
        <v>10309.750000000002</v>
      </c>
      <c r="G53" s="95">
        <f>D53+E53+F53</f>
        <v>43740.896000000001</v>
      </c>
    </row>
    <row r="54" spans="1:9">
      <c r="A54" s="10">
        <v>35</v>
      </c>
      <c r="B54" s="10" t="s">
        <v>33</v>
      </c>
      <c r="C54" s="145"/>
      <c r="D54" s="128"/>
      <c r="E54" s="145"/>
      <c r="F54" s="145"/>
      <c r="H54" s="93">
        <f>D55+D58+D60</f>
        <v>23121.395999999997</v>
      </c>
    </row>
    <row r="55" spans="1:9">
      <c r="A55" s="10">
        <v>36</v>
      </c>
      <c r="B55" s="10" t="s">
        <v>34</v>
      </c>
      <c r="C55" s="128">
        <f>D55+E55+F55</f>
        <v>29228.376170000003</v>
      </c>
      <c r="D55" s="234">
        <f>'Прил. 5 (2)'!I86+'Прил. 5 (2)'!I88+'Прил. 5 (2)'!I89+'Прил. 5 (2)'!I94+'Прил. 5 (2)'!I96+'Прил. 5 (2)'!I97+'Прил. 5 (2)'!I104+'Прил. 5 (2)'!I117+'Прил. 5 (2)'!I119+'Прил. 5 (2)'!I120+'Прил. 5 (2)'!I121+'Прил. 5 (2)'!I122+'Прил. 5 (2)'!I123+'Прил. 5 (2)'!I124+'Прил. 5 (2)'!I125+'Прил. 5 (2)'!I126+'Прил. 5 (2)'!I131+'Прил. 5 (2)'!I133+'Прил. 5 (2)'!I136+'Прил. 5 (2)'!I139+'Прил. 5 (2)'!I142+'Прил. 5 (2)'!I143+'Прил. 5 (2)'!I144+'Прил. 5 (2)'!I145+'Прил. 5 (2)'!I146+'Прил. 5 (2)'!I147+'Прил. 5 (2)'!I149+'Прил. 5 (2)'!I150+'Прил. 5 (2)'!I151+'Прил. 5 (2)'!I155+'Прил. 5 (2)'!I157</f>
        <v>10437.676169999999</v>
      </c>
      <c r="E55" s="145">
        <f>'Прил. 5 (2)'!J86+'Прил. 5 (2)'!J88+'Прил. 5 (2)'!J89+'Прил. 5 (2)'!J93+'Прил. 5 (2)'!J94+'Прил. 5 (2)'!J96+'Прил. 5 (2)'!J97+'Прил. 5 (2)'!J104+'Прил. 5 (2)'!J117+'Прил. 5 (2)'!J119+'Прил. 5 (2)'!J121+'Прил. 5 (2)'!J131+'Прил. 5 (2)'!J149+'Прил. 5 (2)'!J151</f>
        <v>9395.3500000000022</v>
      </c>
      <c r="F55" s="145">
        <f>'Прил. 5 (2)'!K86+'Прил. 5 (2)'!K88+'Прил. 5 (2)'!K89+'Прил. 5 (2)'!K93+'Прил. 5 (2)'!K96+'Прил. 5 (2)'!K97+'Прил. 5 (2)'!K104+'Прил. 5 (2)'!K117+'Прил. 5 (2)'!K119+'Прил. 5 (2)'!K120+'Прил. 5 (2)'!K121+'Прил. 5 (2)'!K131+'Прил. 5 (2)'!K149+'Прил. 5 (2)'!K151</f>
        <v>9395.3500000000022</v>
      </c>
      <c r="G55" s="48"/>
    </row>
    <row r="56" spans="1:9">
      <c r="A56" s="10">
        <v>37</v>
      </c>
      <c r="B56" s="10" t="s">
        <v>35</v>
      </c>
      <c r="C56" s="128">
        <f t="shared" ref="C56:C64" si="3">SUM(D56:F56)</f>
        <v>830.29925000000014</v>
      </c>
      <c r="D56" s="128">
        <f>'Прил. 5 (2)'!I116+'Прил. 5 (2)'!I120+'Прил. 5 (2)'!I124+'Прил. 5 (2)'!I139+'Прил. 5 (2)'!I142+'Прил. 5 (2)'!I143</f>
        <v>830.29925000000014</v>
      </c>
      <c r="E56" s="145">
        <v>0</v>
      </c>
      <c r="F56" s="145">
        <v>0</v>
      </c>
      <c r="G56" s="48"/>
    </row>
    <row r="57" spans="1:9" ht="30">
      <c r="A57" s="10">
        <v>38</v>
      </c>
      <c r="B57" s="10" t="s">
        <v>36</v>
      </c>
      <c r="C57" s="145">
        <f t="shared" si="3"/>
        <v>0</v>
      </c>
      <c r="D57" s="33">
        <v>0</v>
      </c>
      <c r="E57" s="145">
        <v>0</v>
      </c>
      <c r="F57" s="145">
        <v>0</v>
      </c>
      <c r="I57" s="93"/>
    </row>
    <row r="58" spans="1:9">
      <c r="A58" s="10">
        <v>39</v>
      </c>
      <c r="B58" s="10" t="s">
        <v>37</v>
      </c>
      <c r="C58" s="128">
        <f t="shared" si="3"/>
        <v>14350.072209999998</v>
      </c>
      <c r="D58" s="128">
        <f>'Прил. 5 (2)'!I90+'Прил. 5 (2)'!I92+'Прил. 5 (2)'!I107+'Прил. 5 (2)'!I127+'Прил. 5 (2)'!I128+'Прил. 5 (2)'!I129+'Прил. 5 (2)'!I132+'Прил. 5 (2)'!I135+'Прил. 5 (2)'!I138+'Прил. 5 (2)'!I141+'Прил. 5 (2)'!I154</f>
        <v>12521.272209999999</v>
      </c>
      <c r="E58" s="145">
        <f>'Прил. 5 (2)'!J90+'Прил. 5 (2)'!J92</f>
        <v>914.4</v>
      </c>
      <c r="F58" s="145">
        <f>'Прил. 5 (2)'!K90+'Прил. 5 (2)'!K92</f>
        <v>914.4</v>
      </c>
      <c r="G58" s="93"/>
    </row>
    <row r="59" spans="1:9">
      <c r="A59" s="10">
        <v>40</v>
      </c>
      <c r="B59" s="10" t="s">
        <v>35</v>
      </c>
      <c r="C59" s="92">
        <f t="shared" si="3"/>
        <v>4553.1399999999994</v>
      </c>
      <c r="D59" s="92">
        <f>'Прил. 5 (2)'!I115+'Прил. 5 (2)'!I112+'Прил. 5 (2)'!I138+'Прил. 5 (2)'!I141</f>
        <v>4553.1399999999994</v>
      </c>
      <c r="E59" s="145">
        <v>0</v>
      </c>
      <c r="F59" s="145">
        <v>0</v>
      </c>
    </row>
    <row r="60" spans="1:9">
      <c r="A60" s="10">
        <v>41</v>
      </c>
      <c r="B60" s="10" t="s">
        <v>38</v>
      </c>
      <c r="C60" s="128">
        <f t="shared" si="3"/>
        <v>162.44762</v>
      </c>
      <c r="D60" s="128">
        <f>'Прил. 5 (2)'!I153</f>
        <v>162.44762</v>
      </c>
      <c r="E60" s="145">
        <v>0</v>
      </c>
      <c r="F60" s="145">
        <v>0</v>
      </c>
    </row>
    <row r="61" spans="1:9">
      <c r="A61" s="10">
        <v>42</v>
      </c>
      <c r="B61" s="10" t="s">
        <v>35</v>
      </c>
      <c r="C61" s="145">
        <f t="shared" si="3"/>
        <v>0</v>
      </c>
      <c r="D61" s="145">
        <v>0</v>
      </c>
      <c r="E61" s="145">
        <v>0</v>
      </c>
      <c r="F61" s="145">
        <v>0</v>
      </c>
    </row>
    <row r="62" spans="1:9">
      <c r="A62" s="10">
        <v>43</v>
      </c>
      <c r="B62" s="10" t="s">
        <v>39</v>
      </c>
      <c r="C62" s="145">
        <f t="shared" si="3"/>
        <v>0</v>
      </c>
      <c r="D62" s="145">
        <v>0</v>
      </c>
      <c r="E62" s="145">
        <v>0</v>
      </c>
      <c r="F62" s="145">
        <v>0</v>
      </c>
    </row>
    <row r="63" spans="1:9">
      <c r="A63" s="10">
        <v>44</v>
      </c>
      <c r="B63" s="10" t="s">
        <v>35</v>
      </c>
      <c r="C63" s="145">
        <f t="shared" si="3"/>
        <v>0</v>
      </c>
      <c r="D63" s="145">
        <v>0</v>
      </c>
      <c r="E63" s="145">
        <v>0</v>
      </c>
      <c r="F63" s="145">
        <v>0</v>
      </c>
    </row>
    <row r="64" spans="1:9" ht="28.5">
      <c r="A64" s="36">
        <v>45</v>
      </c>
      <c r="B64" s="36" t="s">
        <v>72</v>
      </c>
      <c r="C64" s="193">
        <f t="shared" si="3"/>
        <v>37127.939899999998</v>
      </c>
      <c r="D64" s="193">
        <f>D66+D69+D71+D73</f>
        <v>13534.9799</v>
      </c>
      <c r="E64" s="208">
        <f>E66+E69+E71+E73</f>
        <v>11796.48</v>
      </c>
      <c r="F64" s="208">
        <f>F66+F69+F71+F73</f>
        <v>11796.48</v>
      </c>
    </row>
    <row r="65" spans="1:8">
      <c r="A65" s="10">
        <v>45</v>
      </c>
      <c r="B65" s="10" t="s">
        <v>33</v>
      </c>
      <c r="C65" s="145"/>
      <c r="D65" s="145"/>
      <c r="E65" s="92"/>
      <c r="F65" s="92"/>
    </row>
    <row r="66" spans="1:8" ht="21" customHeight="1">
      <c r="A66" s="10">
        <v>47</v>
      </c>
      <c r="B66" s="10" t="s">
        <v>34</v>
      </c>
      <c r="C66" s="128">
        <f t="shared" ref="C66:C74" si="4">SUM(D66:F66)</f>
        <v>37127.939899999998</v>
      </c>
      <c r="D66" s="192">
        <f>'Прил. 5 (2)'!I160+'Прил. 5 (2)'!I163</f>
        <v>13534.9799</v>
      </c>
      <c r="E66" s="92">
        <f>'Прил. 5 (2)'!J160+'Прил. 5 (2)'!J163</f>
        <v>11796.48</v>
      </c>
      <c r="F66" s="92">
        <f>'Прил. 5 (2)'!K160+'Прил. 5 (2)'!K163</f>
        <v>11796.48</v>
      </c>
      <c r="H66" s="13">
        <v>6934.5680000000002</v>
      </c>
    </row>
    <row r="67" spans="1:8">
      <c r="A67" s="10">
        <v>48</v>
      </c>
      <c r="B67" s="10" t="s">
        <v>35</v>
      </c>
      <c r="C67" s="145">
        <f t="shared" si="4"/>
        <v>0</v>
      </c>
      <c r="D67" s="145">
        <v>0</v>
      </c>
      <c r="E67" s="145">
        <v>0</v>
      </c>
      <c r="F67" s="145">
        <v>0</v>
      </c>
    </row>
    <row r="68" spans="1:8" ht="30">
      <c r="A68" s="10">
        <v>49</v>
      </c>
      <c r="B68" s="10" t="s">
        <v>36</v>
      </c>
      <c r="C68" s="145">
        <f t="shared" si="4"/>
        <v>0</v>
      </c>
      <c r="D68" s="145">
        <v>0</v>
      </c>
      <c r="E68" s="145">
        <v>0</v>
      </c>
      <c r="F68" s="145">
        <v>0</v>
      </c>
    </row>
    <row r="69" spans="1:8">
      <c r="A69" s="10">
        <v>50</v>
      </c>
      <c r="B69" s="10" t="s">
        <v>37</v>
      </c>
      <c r="C69" s="33">
        <f t="shared" si="4"/>
        <v>0</v>
      </c>
      <c r="D69" s="33">
        <v>0</v>
      </c>
      <c r="E69" s="145">
        <v>0</v>
      </c>
      <c r="F69" s="145">
        <v>0</v>
      </c>
      <c r="H69" s="3">
        <v>234.25614999999999</v>
      </c>
    </row>
    <row r="70" spans="1:8">
      <c r="A70" s="10">
        <v>51</v>
      </c>
      <c r="B70" s="10" t="s">
        <v>35</v>
      </c>
      <c r="C70" s="145">
        <f t="shared" si="4"/>
        <v>0</v>
      </c>
      <c r="D70" s="145">
        <v>0</v>
      </c>
      <c r="E70" s="145">
        <v>0</v>
      </c>
      <c r="F70" s="145">
        <v>0</v>
      </c>
    </row>
    <row r="71" spans="1:8">
      <c r="A71" s="10">
        <v>52</v>
      </c>
      <c r="B71" s="10" t="s">
        <v>38</v>
      </c>
      <c r="C71" s="145">
        <f t="shared" si="4"/>
        <v>0</v>
      </c>
      <c r="D71" s="145">
        <v>0</v>
      </c>
      <c r="E71" s="145">
        <v>0</v>
      </c>
      <c r="F71" s="145">
        <v>0</v>
      </c>
    </row>
    <row r="72" spans="1:8">
      <c r="A72" s="10">
        <v>53</v>
      </c>
      <c r="B72" s="10" t="s">
        <v>35</v>
      </c>
      <c r="C72" s="145">
        <f t="shared" si="4"/>
        <v>0</v>
      </c>
      <c r="D72" s="145">
        <v>0</v>
      </c>
      <c r="E72" s="145">
        <v>0</v>
      </c>
      <c r="F72" s="145">
        <v>0</v>
      </c>
    </row>
    <row r="73" spans="1:8">
      <c r="A73" s="10">
        <v>54</v>
      </c>
      <c r="B73" s="10" t="s">
        <v>39</v>
      </c>
      <c r="C73" s="145">
        <f t="shared" si="4"/>
        <v>0</v>
      </c>
      <c r="D73" s="145">
        <v>0</v>
      </c>
      <c r="E73" s="145">
        <v>0</v>
      </c>
      <c r="F73" s="145">
        <v>0</v>
      </c>
    </row>
    <row r="74" spans="1:8">
      <c r="A74" s="10">
        <v>55</v>
      </c>
      <c r="B74" s="10" t="s">
        <v>35</v>
      </c>
      <c r="C74" s="145">
        <f t="shared" si="4"/>
        <v>0</v>
      </c>
      <c r="D74" s="145">
        <v>0</v>
      </c>
      <c r="E74" s="145">
        <v>0</v>
      </c>
      <c r="F74" s="145">
        <v>0</v>
      </c>
    </row>
    <row r="75" spans="1:8" ht="42.75">
      <c r="A75" s="36">
        <v>56</v>
      </c>
      <c r="B75" s="36" t="s">
        <v>170</v>
      </c>
      <c r="C75" s="87">
        <f>SUM(C77:C85)</f>
        <v>19140.300000000003</v>
      </c>
      <c r="D75" s="87">
        <f>SUM(D77:D85)</f>
        <v>6380.1</v>
      </c>
      <c r="E75" s="87">
        <f>SUM(E77:E85)</f>
        <v>6380.1</v>
      </c>
      <c r="F75" s="87">
        <f>SUM(F77:F85)</f>
        <v>6380.1</v>
      </c>
    </row>
    <row r="76" spans="1:8">
      <c r="A76" s="10">
        <v>57</v>
      </c>
      <c r="B76" s="10" t="s">
        <v>33</v>
      </c>
      <c r="C76" s="198"/>
      <c r="D76" s="198"/>
      <c r="E76" s="198"/>
      <c r="F76" s="198"/>
    </row>
    <row r="77" spans="1:8">
      <c r="A77" s="10">
        <v>58</v>
      </c>
      <c r="B77" s="10" t="s">
        <v>34</v>
      </c>
      <c r="C77" s="198">
        <f t="shared" ref="C77:C85" si="5">SUM(D77:F77)</f>
        <v>0</v>
      </c>
      <c r="D77" s="198">
        <v>0</v>
      </c>
      <c r="E77" s="198">
        <v>0</v>
      </c>
      <c r="F77" s="198">
        <v>0</v>
      </c>
    </row>
    <row r="78" spans="1:8">
      <c r="A78" s="10">
        <v>59</v>
      </c>
      <c r="B78" s="10" t="s">
        <v>35</v>
      </c>
      <c r="C78" s="198">
        <f t="shared" si="5"/>
        <v>0</v>
      </c>
      <c r="D78" s="198">
        <v>0</v>
      </c>
      <c r="E78" s="198">
        <v>0</v>
      </c>
      <c r="F78" s="198">
        <v>0</v>
      </c>
    </row>
    <row r="79" spans="1:8" ht="30">
      <c r="A79" s="10">
        <v>60</v>
      </c>
      <c r="B79" s="10" t="s">
        <v>36</v>
      </c>
      <c r="C79" s="198">
        <f t="shared" si="5"/>
        <v>0</v>
      </c>
      <c r="D79" s="198">
        <v>0</v>
      </c>
      <c r="E79" s="198">
        <v>0</v>
      </c>
      <c r="F79" s="198">
        <v>0</v>
      </c>
    </row>
    <row r="80" spans="1:8">
      <c r="A80" s="10">
        <v>61</v>
      </c>
      <c r="B80" s="10" t="s">
        <v>37</v>
      </c>
      <c r="C80" s="198">
        <f t="shared" si="5"/>
        <v>19140.300000000003</v>
      </c>
      <c r="D80" s="198">
        <v>6380.1</v>
      </c>
      <c r="E80" s="198">
        <v>6380.1</v>
      </c>
      <c r="F80" s="198">
        <v>6380.1</v>
      </c>
    </row>
    <row r="81" spans="1:6">
      <c r="A81" s="10">
        <v>62</v>
      </c>
      <c r="B81" s="10" t="s">
        <v>35</v>
      </c>
      <c r="C81" s="198">
        <f t="shared" si="5"/>
        <v>0</v>
      </c>
      <c r="D81" s="198">
        <v>0</v>
      </c>
      <c r="E81" s="198">
        <v>0</v>
      </c>
      <c r="F81" s="198">
        <v>0</v>
      </c>
    </row>
    <row r="82" spans="1:6">
      <c r="A82" s="10">
        <v>63</v>
      </c>
      <c r="B82" s="10" t="s">
        <v>38</v>
      </c>
      <c r="C82" s="198">
        <f t="shared" si="5"/>
        <v>0</v>
      </c>
      <c r="D82" s="198">
        <v>0</v>
      </c>
      <c r="E82" s="198">
        <v>0</v>
      </c>
      <c r="F82" s="198">
        <v>0</v>
      </c>
    </row>
    <row r="83" spans="1:6">
      <c r="A83" s="10">
        <v>64</v>
      </c>
      <c r="B83" s="10" t="s">
        <v>35</v>
      </c>
      <c r="C83" s="198">
        <f t="shared" si="5"/>
        <v>0</v>
      </c>
      <c r="D83" s="198">
        <v>0</v>
      </c>
      <c r="E83" s="198">
        <v>0</v>
      </c>
      <c r="F83" s="198">
        <v>0</v>
      </c>
    </row>
    <row r="84" spans="1:6">
      <c r="A84" s="10">
        <v>65</v>
      </c>
      <c r="B84" s="10" t="s">
        <v>39</v>
      </c>
      <c r="C84" s="198">
        <f t="shared" si="5"/>
        <v>0</v>
      </c>
      <c r="D84" s="198">
        <v>0</v>
      </c>
      <c r="E84" s="198">
        <v>0</v>
      </c>
      <c r="F84" s="198">
        <v>0</v>
      </c>
    </row>
    <row r="85" spans="1:6">
      <c r="A85" s="10">
        <v>66</v>
      </c>
      <c r="B85" s="10" t="s">
        <v>35</v>
      </c>
      <c r="C85" s="198">
        <f t="shared" si="5"/>
        <v>0</v>
      </c>
      <c r="D85" s="198">
        <v>0</v>
      </c>
      <c r="E85" s="198">
        <v>0</v>
      </c>
      <c r="F85" s="198">
        <v>0</v>
      </c>
    </row>
    <row r="86" spans="1:6" ht="28.5">
      <c r="A86" s="36">
        <v>67</v>
      </c>
      <c r="B86" s="36" t="s">
        <v>280</v>
      </c>
      <c r="C86" s="87">
        <f>D86+E86+F86</f>
        <v>450</v>
      </c>
      <c r="D86" s="87">
        <f>'Прил. 5 (2)'!I170</f>
        <v>450</v>
      </c>
      <c r="E86" s="87">
        <f>'Прил. 5 (2)'!J170</f>
        <v>0</v>
      </c>
      <c r="F86" s="87">
        <f>'Прил. 5 (2)'!K170</f>
        <v>0</v>
      </c>
    </row>
    <row r="87" spans="1:6">
      <c r="A87" s="10">
        <v>68</v>
      </c>
      <c r="B87" s="10" t="s">
        <v>33</v>
      </c>
      <c r="C87" s="145"/>
      <c r="D87" s="145"/>
      <c r="E87" s="145"/>
      <c r="F87" s="145"/>
    </row>
    <row r="88" spans="1:6">
      <c r="A88" s="10">
        <v>69</v>
      </c>
      <c r="B88" s="10" t="s">
        <v>34</v>
      </c>
      <c r="C88" s="145">
        <f t="shared" ref="C88:C96" si="6">SUM(D88:F88)</f>
        <v>450</v>
      </c>
      <c r="D88" s="145">
        <f>'Прил. 5 (2)'!I170</f>
        <v>450</v>
      </c>
      <c r="E88" s="145">
        <v>0</v>
      </c>
      <c r="F88" s="145">
        <v>0</v>
      </c>
    </row>
    <row r="89" spans="1:6">
      <c r="A89" s="10">
        <v>70</v>
      </c>
      <c r="B89" s="10" t="s">
        <v>35</v>
      </c>
      <c r="C89" s="145">
        <f t="shared" si="6"/>
        <v>0</v>
      </c>
      <c r="D89" s="145">
        <v>0</v>
      </c>
      <c r="E89" s="145">
        <v>0</v>
      </c>
      <c r="F89" s="145">
        <v>0</v>
      </c>
    </row>
    <row r="90" spans="1:6" ht="30">
      <c r="A90" s="10">
        <v>71</v>
      </c>
      <c r="B90" s="10" t="s">
        <v>36</v>
      </c>
      <c r="C90" s="145">
        <f t="shared" si="6"/>
        <v>0</v>
      </c>
      <c r="D90" s="145">
        <v>0</v>
      </c>
      <c r="E90" s="145">
        <v>0</v>
      </c>
      <c r="F90" s="145">
        <v>0</v>
      </c>
    </row>
    <row r="91" spans="1:6">
      <c r="A91" s="10">
        <v>72</v>
      </c>
      <c r="B91" s="10" t="s">
        <v>37</v>
      </c>
      <c r="C91" s="145">
        <f t="shared" si="6"/>
        <v>0</v>
      </c>
      <c r="D91" s="145">
        <v>0</v>
      </c>
      <c r="E91" s="145">
        <v>0</v>
      </c>
      <c r="F91" s="145">
        <v>0</v>
      </c>
    </row>
    <row r="92" spans="1:6">
      <c r="A92" s="10">
        <v>73</v>
      </c>
      <c r="B92" s="10" t="s">
        <v>35</v>
      </c>
      <c r="C92" s="145">
        <f t="shared" si="6"/>
        <v>0</v>
      </c>
      <c r="D92" s="145">
        <v>0</v>
      </c>
      <c r="E92" s="145">
        <v>0</v>
      </c>
      <c r="F92" s="145">
        <v>0</v>
      </c>
    </row>
    <row r="93" spans="1:6">
      <c r="A93" s="10">
        <v>74</v>
      </c>
      <c r="B93" s="10" t="s">
        <v>38</v>
      </c>
      <c r="C93" s="145">
        <f t="shared" si="6"/>
        <v>0</v>
      </c>
      <c r="D93" s="145">
        <v>0</v>
      </c>
      <c r="E93" s="145">
        <v>0</v>
      </c>
      <c r="F93" s="145">
        <v>0</v>
      </c>
    </row>
    <row r="94" spans="1:6">
      <c r="A94" s="10">
        <v>75</v>
      </c>
      <c r="B94" s="10" t="s">
        <v>35</v>
      </c>
      <c r="C94" s="145">
        <f t="shared" si="6"/>
        <v>0</v>
      </c>
      <c r="D94" s="145">
        <v>0</v>
      </c>
      <c r="E94" s="145">
        <v>0</v>
      </c>
      <c r="F94" s="145">
        <v>0</v>
      </c>
    </row>
    <row r="95" spans="1:6">
      <c r="A95" s="10">
        <v>76</v>
      </c>
      <c r="B95" s="10" t="s">
        <v>39</v>
      </c>
      <c r="C95" s="145">
        <f t="shared" si="6"/>
        <v>0</v>
      </c>
      <c r="D95" s="145">
        <v>0</v>
      </c>
      <c r="E95" s="145">
        <v>0</v>
      </c>
      <c r="F95" s="145">
        <v>0</v>
      </c>
    </row>
    <row r="96" spans="1:6">
      <c r="A96" s="10">
        <v>77</v>
      </c>
      <c r="B96" s="10" t="s">
        <v>35</v>
      </c>
      <c r="C96" s="145">
        <f t="shared" si="6"/>
        <v>0</v>
      </c>
      <c r="D96" s="145">
        <v>0</v>
      </c>
      <c r="E96" s="145">
        <v>0</v>
      </c>
      <c r="F96" s="145">
        <v>0</v>
      </c>
    </row>
    <row r="98" spans="3:6">
      <c r="C98" s="3" t="s">
        <v>28</v>
      </c>
      <c r="D98" s="15">
        <v>2022</v>
      </c>
      <c r="E98" s="15">
        <v>2023</v>
      </c>
      <c r="F98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Прил. 2</vt:lpstr>
      <vt:lpstr>Прил. 3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3'!Область_печати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2022-11-03T05:47:46Z</cp:lastPrinted>
  <dcterms:created xsi:type="dcterms:W3CDTF">2015-12-01T03:34:08Z</dcterms:created>
  <dcterms:modified xsi:type="dcterms:W3CDTF">2022-11-03T05:51:24Z</dcterms:modified>
</cp:coreProperties>
</file>